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1840" windowHeight="12300" activeTab="1"/>
  </bookViews>
  <sheets>
    <sheet name="Sezione_generale" sheetId="4" r:id="rId1"/>
    <sheet name="Mappatura dei processi" sheetId="1" r:id="rId2"/>
  </sheets>
  <externalReferences>
    <externalReference r:id="rId3"/>
  </externalReferences>
  <definedNames>
    <definedName name="area_di_rischio" localSheetId="1">#REF!</definedName>
    <definedName name="_xlnm.Print_Area" localSheetId="1">'Mappatura dei processi'!$A$1:$V$59</definedName>
    <definedName name="Aree_di_rischio" localSheetId="1">'Mappatura dei processi'!#REF!</definedName>
    <definedName name="probabilità" localSheetId="1">'Mappatura dei processi'!#REF!</definedName>
    <definedName name="probabilità">'Mappatura dei processi'!#REF!</definedName>
    <definedName name="ufficio_di_destinazione">[1]parametri!$A$2:$A$34</definedName>
  </definedNames>
  <calcPr calcId="145621"/>
</workbook>
</file>

<file path=xl/calcChain.xml><?xml version="1.0" encoding="utf-8"?>
<calcChain xmlns="http://schemas.openxmlformats.org/spreadsheetml/2006/main">
  <c r="K45" i="1" l="1"/>
  <c r="P45" i="1"/>
  <c r="Q45" i="1" l="1"/>
  <c r="P7" i="1"/>
  <c r="P8" i="1"/>
  <c r="P9" i="1"/>
  <c r="P10" i="1"/>
  <c r="P11" i="1"/>
  <c r="P12" i="1"/>
  <c r="P13" i="1"/>
  <c r="P14" i="1"/>
  <c r="P15" i="1"/>
  <c r="P16" i="1"/>
  <c r="P18" i="1"/>
  <c r="P40" i="1"/>
  <c r="P41" i="1"/>
  <c r="P42" i="1"/>
  <c r="P43" i="1"/>
  <c r="P30" i="1"/>
  <c r="P31" i="1"/>
  <c r="P32" i="1"/>
  <c r="P33" i="1"/>
  <c r="P34" i="1"/>
  <c r="P35" i="1"/>
  <c r="P36" i="1"/>
  <c r="P37" i="1"/>
  <c r="P38" i="1"/>
  <c r="P44" i="1"/>
  <c r="P46" i="1"/>
  <c r="P47" i="1"/>
  <c r="P48" i="1"/>
  <c r="P19" i="1"/>
  <c r="P20" i="1"/>
  <c r="P21" i="1"/>
  <c r="P22" i="1"/>
  <c r="P6" i="1"/>
  <c r="K7" i="1"/>
  <c r="K8" i="1"/>
  <c r="K9" i="1"/>
  <c r="K10" i="1"/>
  <c r="K11" i="1"/>
  <c r="K12" i="1"/>
  <c r="K13" i="1"/>
  <c r="K14" i="1"/>
  <c r="K15" i="1"/>
  <c r="K16" i="1"/>
  <c r="K18" i="1"/>
  <c r="K40" i="1"/>
  <c r="K41" i="1"/>
  <c r="K42" i="1"/>
  <c r="K43" i="1"/>
  <c r="K30" i="1"/>
  <c r="K31" i="1"/>
  <c r="K32" i="1"/>
  <c r="K33" i="1"/>
  <c r="K34" i="1"/>
  <c r="K35" i="1"/>
  <c r="K36" i="1"/>
  <c r="K37" i="1"/>
  <c r="K38" i="1"/>
  <c r="K44" i="1"/>
  <c r="K46" i="1"/>
  <c r="K47" i="1"/>
  <c r="K48" i="1"/>
  <c r="K19" i="1"/>
  <c r="K20" i="1"/>
  <c r="K21" i="1"/>
  <c r="K22" i="1"/>
  <c r="K6" i="1"/>
  <c r="Q22" i="1" l="1"/>
  <c r="Q20" i="1"/>
  <c r="Q6" i="1"/>
  <c r="Q44" i="1"/>
  <c r="Q37" i="1"/>
  <c r="Q35" i="1"/>
  <c r="Q33" i="1"/>
  <c r="Q31" i="1"/>
  <c r="Q42" i="1"/>
  <c r="Q40" i="1"/>
  <c r="Q15" i="1"/>
  <c r="Q13" i="1"/>
  <c r="Q11" i="1"/>
  <c r="Q9" i="1"/>
  <c r="Q47" i="1"/>
  <c r="Q7" i="1"/>
  <c r="Q8" i="1"/>
  <c r="Q21" i="1"/>
  <c r="Q19" i="1"/>
  <c r="Q48" i="1"/>
  <c r="Q46" i="1"/>
  <c r="Q38" i="1"/>
  <c r="Q36" i="1"/>
  <c r="Q34" i="1"/>
  <c r="Q32" i="1"/>
  <c r="Q30" i="1"/>
  <c r="Q43" i="1"/>
  <c r="Q41" i="1"/>
  <c r="Q18" i="1"/>
  <c r="Q16" i="1"/>
  <c r="Q14" i="1"/>
  <c r="Q12" i="1"/>
  <c r="Q10" i="1"/>
</calcChain>
</file>

<file path=xl/sharedStrings.xml><?xml version="1.0" encoding="utf-8"?>
<sst xmlns="http://schemas.openxmlformats.org/spreadsheetml/2006/main" count="243" uniqueCount="154">
  <si>
    <t>RISCHI</t>
  </si>
  <si>
    <t>SOGGETTO RESPONSABILE</t>
  </si>
  <si>
    <t>AZIONI</t>
  </si>
  <si>
    <t>FASI</t>
  </si>
  <si>
    <t>ATTIVITA'</t>
  </si>
  <si>
    <t>Discrezionalità</t>
  </si>
  <si>
    <t>Rilevanza esterna</t>
  </si>
  <si>
    <t>Complessità del processo</t>
  </si>
  <si>
    <t>Valore economico</t>
  </si>
  <si>
    <t>Frazionabilità del processo</t>
  </si>
  <si>
    <t>controlli</t>
  </si>
  <si>
    <t>impatto organizzativo</t>
  </si>
  <si>
    <t>impatto economico</t>
  </si>
  <si>
    <t>impatto reputazionale</t>
  </si>
  <si>
    <t>impatto organizzativo, economico e sull'immagine</t>
  </si>
  <si>
    <t>valutazione della probabilità</t>
  </si>
  <si>
    <t>valutazione dell'impatto</t>
  </si>
  <si>
    <t>VALUTAZIONE DEL RISCHIO</t>
  </si>
  <si>
    <t>Profilo dirigente</t>
  </si>
  <si>
    <t>Denominazione Area</t>
  </si>
  <si>
    <t>Responsabile</t>
  </si>
  <si>
    <t>Descrizione delle funzioni svolte dall'ufficio</t>
  </si>
  <si>
    <t>INFORMAZIONI DI CARATTERE GENERALE</t>
  </si>
  <si>
    <t>a) Gestione delle pratiche afferenti il rilascio/rinnovo delle autorizzazione all’esercizio delle operazioni portuali di sbarco/imbarco e movimentazione delle merci, ai sensi dell’art.16 Legge 84/94 e smi, anche in regime di self-handling (autoproduzione);
b) Segreteria delle Commissioni Consultive; 
c) Ricevimento, verifica cartolare e attività istruttoria e accessoria del procedimento finalizzata ad accertare il possesso dei requisiti delle società istanti, nel rispetto di quanto stabilito dall’art.16 della Legge 84/94 e smi e suo regolamento adottato con D.M. 31.03.1995 n.585, delle istanze finalizzate al rilascio/rinnovo dei titoli di abilitazione allo svolgimento delle operazioni portuali di sbarco/imbarco e movimentazione in genere delle merci;
d) Analisi e redazione delle schede concernenti la movimentazione merceologica quale requisito di produttività in capo ad ogni impresa portuale richiedente il rinnovo, da sottoporre a successiva valutazione degli organi collegiali;
e) Calcolo e redazione delle determine concernenti l’ammontare del canone base e successivo conguaglio in misura pari alle percentuali contenute nel regolamento per l’esercizio delle operazioni portuali e dei servizi specialistici, complementari ed accessori alle operazioni portuali ai sensi dell’art.16 della Legge 84/94 e s.m.i. nei porti compresi nella circoscrizione territoriale dell’Autorità di Sistema Portuale del Mare di Sicilia Orientale;
f) Redazione annuale e aggiornamento periodico dei registri previsti ex art.24 della Legge 84/94 e smi delle imprese portuali e dei lavoratori dalle stesse dipendente, ove annotare ogni variazione prodotta dall’impresa;
g) Gestione delle pratiche afferenti il rilascio/rinnovo delle autorizzazione all’esercizio dei servizi specialistici ed accessori alle operazioni portuali, ai sensi dell’art.16 Legge 84/94 e smi.;
h) Ricevimento e verifica cartolare, nel rispetto di quanto stabilito dall’art.16 della Legge 84/94 e smi e regolamento per l’esercizio delle operazioni portuali e dei servizi specialistici, complementari ed accessori alle operazioni portuali ai sensi dell’art.16 della Legge 84/94 e s.m.i. nei porti compresi nella circoscrizione territoriale dell’Autorità di Sistema Portuale del Mare di Sicilia Orientale delle istanze finalizzate al rilascio/rinnovo dei titoli di abilitazione allo svolgimento dei servizi specialistici ed accessori alle operazioni portuali;
i) Attività istruttoria e collazionamento atti;
l) Analisi e redazione delle schede in capo ad ogni impresa specialistica richiedente il rinnovo, da sottoporre a successiva valutazione degli organi collegiali;
m) Calcolo e redazione delle determine concernenti l’ammontare del canone base e successivo conguaglio;
n) Gestione delle pratiche inerenti il “Regolamento per l’esercizio delle attività nell’ambito del demanio del porto di Catania ai sensi dell’articolo 68 del Codice della Navigazione”
o) Ricevimento e verifica cartolare delle SCIA (segnalazione certificata di Inizio attività) finalizzate al rilascio/rinnovo dell’abilitazione allo svolgimento delle attività commerciali disciplinate dal regolamento
ex art.68 C.N.;
p) Redazione annuale del registro delle ditte/società abilitate ex regolamento art.68 C.N.;
q) Sportello con il pubblico per le attività disciplinate dal sopradetto regolamento;
r) Segnalazione all’Ispettore Portuale delle autorizzazioni rilasciate da sottoporre alle attività ispettive e di vigilanza;
s) Calcolo, verifica ed emissione delle consequenziali determine del quantum inerenti i depositi di merce verificati in banchina;
t) Autorizzazioni all’occupazione temporanea di demanio marittimo portuale, previa istanza delle imprese operanti regolarmente iscritte, finalizzate all’espletamento delle operazioni portuali e correlato stoccaggio delle merci, trasmettendone contestuale copia all’Ispettore Portuale per i controlli successivi;</t>
  </si>
  <si>
    <t>MODALITA' DI MONITORAGGIO</t>
  </si>
  <si>
    <t>TRATTAMENTO DEL RISCHIO</t>
  </si>
  <si>
    <t>PROCESSI</t>
  </si>
  <si>
    <t xml:space="preserve"> </t>
  </si>
  <si>
    <t>Attività Affari Generali ed Istituzionali</t>
  </si>
  <si>
    <t>Supporto alle attività degli uffici della segreteria tecnica-operativa</t>
  </si>
  <si>
    <t>Organizzazione e gestione eventi congressuali</t>
  </si>
  <si>
    <t>Gestione delle attività del Comitato di Gestione</t>
  </si>
  <si>
    <t>Gestione delle attività dell'Organismo di Partenariato</t>
  </si>
  <si>
    <t>Gestione dell'agenda del Presidente e dei flussi informativi interni ed esterni</t>
  </si>
  <si>
    <t>Gestione dei rapporti con gli organi di controllo</t>
  </si>
  <si>
    <t>SUPPORTO OPERATIVO AL SERVIZIO COMUNICAZIONE PER L'ORGANIZZAZIONE DI MANIFESTAZIONI E CONVEGNI</t>
  </si>
  <si>
    <t>Attuazione delle politiche di buone pratiche per l'integrazione sociale del Porto</t>
  </si>
  <si>
    <t>GESTIONE VISITE AREA PORTUALE</t>
  </si>
  <si>
    <t>PARTECIPAZIONE AGLI EVENTI FIERISTICI NAZIONALI E INTERNAZIONALI</t>
  </si>
  <si>
    <t>Raccolta documentazione, dai vari uffici, per ordine del giorno e convocazione delle sedute</t>
  </si>
  <si>
    <t>Supporto alla verbalizzazione della seduta</t>
  </si>
  <si>
    <t>Predisposizione pareri</t>
  </si>
  <si>
    <t>INTERRELAZIONI CON SOGGETTI ISTITUZIONALI (ENTI PUBBLICI, ASSOCIAZIONI DI CATEGORIA ECC.)</t>
  </si>
  <si>
    <t>RACCOLTA, ELABORAZIONE, TRASMISSIONE DEI DATI ALLE ISTITUZIONI RICHIEDENTI INTERESSATE</t>
  </si>
  <si>
    <t>ORGANIZZAZIONE DELLE TRASFERTE DEL PRESIDENTE</t>
  </si>
  <si>
    <t>SEGRETERIA RIUNIONI/APPUNTAMENTI DEL PRESIDENTE</t>
  </si>
  <si>
    <t>PREPARAZIONE FASCICOLI E PRATICHE A SUPPORTO ATTIVITA' ISTITUZIONALE PRESIDENTE</t>
  </si>
  <si>
    <t xml:space="preserve">SUPPORTO AL PRESIDENTE PER INCONTRI ISTITUZIONALI E CONVEGNI </t>
  </si>
  <si>
    <t xml:space="preserve">INTERRELAZIONI CON ORGANI DI CONTROLLO INTERNI ED ESTERNI </t>
  </si>
  <si>
    <t>STIMA COSTI DI LOCAZIONE DEGLI SPAZI CONGRESSUALI</t>
  </si>
  <si>
    <t>RICEZIONE RICHIESTE DI UTILIZZO DEGLI SPAZI CONGRESSUALI</t>
  </si>
  <si>
    <t>AZIONI DI INTEGRAZIONE DELLA REALTÀ PORTUALE CON IL TERRITORIO E I PAESI ESTERI. PROPOSTE DI LETTERE/PROTOCOLLI DI INTESA DI INTERESSE</t>
  </si>
  <si>
    <t>RICHIESTA  VISITA AREE  PORTUALI DA PARTE DI DELEGAZIONI/ISTITUTI SCOLASTICI  ETC.</t>
  </si>
  <si>
    <t>ORGANIZZAZIONE  VISITA AREE  PORTUALI</t>
  </si>
  <si>
    <t>ACCOMPAGNAMENTO DELLE DELEGAZIONI/ISTITUTI SCOLASTICI ETC.</t>
  </si>
  <si>
    <t>INDIVIDUAZIONE E COINVOLGIMENTO SOGGETTI TERZI INTERESSATI ALLA PROMOZIONE DEL PORTO</t>
  </si>
  <si>
    <t>PREPARAZIONE E STAMPA MATERIALE DI COMUNICAZIONE/GRAFICA</t>
  </si>
  <si>
    <t>ACQUISIZIONE E GESTIONE DEGLI SPAZI FIERISTICI</t>
  </si>
  <si>
    <t>ORGANIZZAZIONE EVENTI ALL'INTERNO DELLA FIERA</t>
  </si>
  <si>
    <t>PREDISPOSIZIONE PUBBLICAZIONI SPECIALISTICHE E DOCUMENTAZIONE ISTITUZIONALEREDAZIONE DEI CONTENUTI</t>
  </si>
  <si>
    <t>ORGANIZZAZIONE E PARTECIPAZIONE RIUNIONI DI PROGETTO</t>
  </si>
  <si>
    <t>PRESENTAZIONE DEL PROGETTO AD EVENTUALI  SOGGETTI VALIDATORI</t>
  </si>
  <si>
    <t>REPORTING INTERMEDI PERIODICI-ISTRUTTORIA CON UFFICI COMPETENTI/SOGGETTI ESTERNI, PREDISPOSIONE TESTI, CONDIVISIONE CON UFFICI COMPETENTI/SOGGETTI ESTERNI, FINALIZZAZIONE DOCUMENTI</t>
  </si>
  <si>
    <t>REPORTING FINALE-ISTRUTTORIA CON UFFICI COMPETENTI/SOGGETTI ESTERNI, PREDISPOSIONE TESTI, CONDIVISIONE CON UFFICI COMPETENTI/SOGGETTI ESTERNI, FINALIZZAZIONE DOCUMENTI</t>
  </si>
  <si>
    <t>DECRETI APERTURA/CHIUSURA PROGETTI-PREDISPOSIZIONE TESTI, INSERIMENTO IN PROCEDURA</t>
  </si>
  <si>
    <t>VALIDAZIONE DOCUMENTI DI ORIENTAMENTO E PROPOSTE -ESAME DOCUMENTI FINALI, CONDIVISIONE ALL'INTERNO DELL'ENTE CON LE STRUTTURE PREPOSTE, VALIDAZIONE</t>
  </si>
  <si>
    <t>ADESIONE PARTECIPAZIONE-COMUNICAZIONE ADESIONE</t>
  </si>
  <si>
    <t>VALUTAZIONE ADESIONE-VALUTAZIONE E CONDIVSIONE STRUTTURE PREPOSTE ALL'INTERNO DELL'ENTE</t>
  </si>
  <si>
    <t>PARTECIPAZIONI INCONTRI-ORGANIZZAZIONE INCONTRI IN SEDE/FUORI SEDE</t>
  </si>
  <si>
    <t>ANALISI DOCUMENTI ELABORATI-LETTURA ED ESAME</t>
  </si>
  <si>
    <t>SELEZIONE BANDI INTERESSE-ELABORAZIONE NOTE SCRITTE, RIUNIONI SPECIFICHE, ETC</t>
  </si>
  <si>
    <t>Fuga di notizie di informazioni</t>
  </si>
  <si>
    <t>nessuno</t>
  </si>
  <si>
    <t xml:space="preserve">discriminazione e disparitä di trattamento tra i richiedenti. </t>
  </si>
  <si>
    <t xml:space="preserve">discriminazionee disparitä di trattamento tra i richiedenti. </t>
  </si>
  <si>
    <t>attribuzione di vantaggi competitivi/economici indiretti</t>
  </si>
  <si>
    <t>Fuga di notizie di informazioni/attachi informatici</t>
  </si>
  <si>
    <t>Richiesta e/o accettazione impropria di regali, compensi o altre utilità in connessione con l’espletamento delle proprie funzioni o compiti</t>
  </si>
  <si>
    <t>Fuga di informazioni</t>
  </si>
  <si>
    <t>Nessuno</t>
  </si>
  <si>
    <t>creazione ed adozione di rete cyberprotetta</t>
  </si>
  <si>
    <t>creazione di un sistema di controllo a cascata</t>
  </si>
  <si>
    <t>adozione regolamento per getione richieste e visite</t>
  </si>
  <si>
    <t xml:space="preserve">adozione di un sistema con regole certe e condivise con i vertici </t>
  </si>
  <si>
    <t>adozione di un sistema di controlli interni a cascata</t>
  </si>
  <si>
    <t>vigilanza del sistema</t>
  </si>
  <si>
    <t>Totale</t>
  </si>
  <si>
    <t>Probl. Rischio</t>
  </si>
  <si>
    <t>dotazione di un impianto di registrazione e verbalizzazione automatico (monografo)</t>
  </si>
  <si>
    <t>MISURE GENERALI</t>
  </si>
  <si>
    <t>MISURE SPECIFICHE</t>
  </si>
  <si>
    <t>Affari Generali</t>
  </si>
  <si>
    <t>Regolamenti
Codice di comportamento</t>
  </si>
  <si>
    <t>n.i.</t>
  </si>
  <si>
    <t>Codice di comportamento</t>
  </si>
  <si>
    <t>Regolamenti
Codice di comportamento;
Conflitto di interessi;
Rotazione dei RUP;
Formazione;
Whistleblowing;
Trasparenza;
Pantouflage;
Incarichi Extraistituzionali;</t>
  </si>
  <si>
    <t xml:space="preserve">Regolamento  </t>
  </si>
  <si>
    <t>Rischio di azioni tese a restringere indebitamente la platea dei partecipanti alla gara;
Richiesta e/o accettazione impropria di regali, compensi o altre utilità in connessione con l’espletamento delle proprie funzioni o compiti;
Mancata verifica dei documenti allegati al decreto di liquidazione al fine di favorire/sfavorire il creditore, ad esempio per dare seguito al pagamento anche in assenza di documenti regolari.</t>
  </si>
  <si>
    <t xml:space="preserve">Richiesta e/o accettazione impropria di regali, compensi o altre utilità in connessione con l’espletamento delle proprie funzioni o compiti;
Mancata verifica dei documenti allegati al decreto di liquidazione al fine di favorire/sfavorire il creditore, ad esempio per dare seguito al pagamento anche in assenza di documenti regolari;
Discrezionalità nella scelta dei soggetti con cui collaborare;
Discrezionalità sulle priorità di azione;
Mancata o scarsa coerenza con le reali necessità funzionali dell'Ente;
Uso di falsa documentazione per agevolare taluni soggetti nell'accesso a benefici;
</t>
  </si>
  <si>
    <t xml:space="preserve">DEFINIZIONE DI INIZIATIVE IN COLLABORAZIONE CON GLI ISTITUTI SCOLASTICI PER AVVICINARE GLI STUDENTI AL MONDO DEL PORTO E DELLA LOGISTICA </t>
  </si>
  <si>
    <t>Regolamento;
Codice di Comportamento</t>
  </si>
  <si>
    <t>STATO DI ATTUAZIONE 
(ATTUATO O DA ATTUARE)</t>
  </si>
  <si>
    <t>RELAZIONI INTERLOCUTORIE CON COMMISSIONE EUROPEA, AGENZIE ESECUTIVE, AUTORITÀ DI GESTIONE, SOGGETTI VALIDATORI (MIT/AGENZIE ESECUTIVE AUTORITÀ DI GESTIONE) IN FASE DI GESTIONE DEL PROGETTO SELEZIONATO</t>
  </si>
  <si>
    <t>Formulazione/Pianificazione delle linee di indirizzo strategiche</t>
  </si>
  <si>
    <t>Relazione con Commissione e DG Europee al fine di osservare l'evoluzione normativa di settore</t>
  </si>
  <si>
    <t>Elaborazione proposte</t>
  </si>
  <si>
    <t>Organizzazione incontri finalizzati alla condivisione degli obiettivi oggetto degli accordi</t>
  </si>
  <si>
    <t>Sviluppo delle azioni tese all'attuazione dell'accordo</t>
  </si>
  <si>
    <t>Promozione accordi di collaborazione commerciale ed istituzionale a livello locale, nazionale, comunitario
ed internazionale</t>
  </si>
  <si>
    <t>Organizzazione incontri e conferenze di servizi etc. con i vari entri/istituzioni interessati per la risoluzione di criticità emerse nei vari procedimenti amministrativi</t>
  </si>
  <si>
    <t>Raccolta ed elaborazione dati, informazioni etc.</t>
  </si>
  <si>
    <t>Marketing e promozione</t>
  </si>
  <si>
    <t>Predisposizione degli atti finalizzati alla partecipazione a bandi e progetti Comunitari</t>
  </si>
  <si>
    <t>PREDISPOSIZIONE DOCUMENTAZIONE ED ELABORAZIONE DOCUMENTI DI LAVORO</t>
  </si>
  <si>
    <t>Ricerca partner, istituzioni, stakeholders con cui stipulare gli accordi</t>
  </si>
  <si>
    <t>non individuata</t>
  </si>
  <si>
    <t>n.a.</t>
  </si>
  <si>
    <t>non applicabile</t>
  </si>
  <si>
    <t>attività svolte da altre Uffici</t>
  </si>
  <si>
    <t>Legenda</t>
  </si>
  <si>
    <t>Partecipazione organi/enti associativi e gruppi di lavoro</t>
  </si>
  <si>
    <t>PROGETTI FORMATIVI CON ENTI SCOLASTICI/ACCADEMICI</t>
  </si>
  <si>
    <t xml:space="preserve">GESTIONE PRATICHE PER ALLESTIMENTO SPAZI CON SERVIZI ACCESSORI OCCORRENTI (ES.SERVICE, AUDIO E LUCI)
</t>
  </si>
  <si>
    <t>ACCETTAZIONE/RIGETTO DELLE RICHIESTE DI SPAZI CONGRESSUALI DI PROPRIETA' DELL'ENTE</t>
  </si>
  <si>
    <t>Politiche Comunitarie</t>
  </si>
  <si>
    <t>Ricerca e monitoraggio delle misure di finanziamento</t>
  </si>
  <si>
    <t>attuazione delle proposte elaborate</t>
  </si>
  <si>
    <t>Scarsa trasparenza dell'operato;
Richiesta e/o accettazione impropria di regali, compensi o altre utilità in connessione con l’espletamento delle proprie funzioni o compiti;</t>
  </si>
  <si>
    <t>attribuzione di vantaggi competitivi/economici indiretti ad alcuni soggetti</t>
  </si>
  <si>
    <t>1) Rischio di azioni tese a restringere indebitamente la platea dei partecipanti alla gara.
2) Frazionamento degli acquisti in modo da eludere la normativa sugli appalti al fine di avvantaggiare alcuni operatori economici e conseguente violazione delle deleghe di firma;
3) Utilizzo della procedura negoziata e abuso dell'affidamento diretto al di fuori dei casi previsti dalla legge al fine di favorire un'impresa;
4) Abuso dell'affidamento diretto al di fuori dei casi previsti dalla legge al fine di favorire un'impresa;
5) Omissione di fascicoli e/o atti al fine di arrecare un vantaggio o uno svantaggio a terzi;
6) Intempestiva predisposizione dei documenti di programmazione;
7) Mancata verifica dei documenti allegati al decreto di liquidazione al fine di favorire/sfavorire il creditore, ad esempio per dare seguito al pagamento anche in assenza di documenti regolari;</t>
  </si>
  <si>
    <t>Rischio di azioni tese a restringere indebitamente la platea dei partecipanti alla gara;
Disamina non corretta dei requisiti dei concorrenti al fine di favorirne uno;
Utilizzo della procedura negoziata e abuso dell'affidamento diretto al di fuori dei casi previsti dalla legge al fine di favorire un'impresa;
Scarsa trasparenza dell'operato;
Omissione di fascicoli e/o atti al fine di arrecare un vantaggio o uno svantaggio a terzi;
Richiesta e/o accettazione impropria di regali, compensi o altre utilità in connessione con l’espletamento delle proprie funzioni o compiti;</t>
  </si>
  <si>
    <t>Uso di falsa documentazione per agevolare taluni soggetti nell'accesso a benefici;
Fuga di notizie di informazioni;
Discrezionalità nella scelta dei soggetti con cui collaborare.</t>
  </si>
  <si>
    <t>da attuare</t>
  </si>
  <si>
    <t>attuato</t>
  </si>
  <si>
    <t>Adozione di un regolamento per compartecipazione finanziaria a eventi e manifestazioni</t>
  </si>
  <si>
    <t xml:space="preserve">1) Rischio di azioni tese a restringere indebitamente la platea dei partecipanti alla gara per l'affidamento dei servizi.
2) Intempestiva programmazione dell'evento e consequenziale abuso dell'affidamento diretto al di fuori dei casi previsti dalla legge al fine di favorire un'impresa;
</t>
  </si>
  <si>
    <t>gestione condivisa con l'ufficio gare e contratti</t>
  </si>
  <si>
    <t>realizzazione rete intranet per una migliore e più sicura circolazione delle informazioni</t>
  </si>
  <si>
    <t>verifica trimestrale sicurezza della rete intranet</t>
  </si>
  <si>
    <t>corretta e sicura conservazione dei documenti</t>
  </si>
  <si>
    <t>Predisposizione delle bozze di delibere</t>
  </si>
  <si>
    <t>corretta e sicura conservazione dei documenti;
verifica trimestrale sicurezza della rete intranet.</t>
  </si>
  <si>
    <t>report trimestrale di verifica della sicurezza della rete informatica</t>
  </si>
  <si>
    <t>Verifica a campione con cadenza quadrimestrale sull'attuazione delle regole</t>
  </si>
  <si>
    <t>Verifica attuazione del regolamento su pratiche a campione con cadenza quadrimestrale</t>
  </si>
  <si>
    <t>Codice di Comportamento;</t>
  </si>
  <si>
    <t>n. Procedure condivise/tot. delle procedure</t>
  </si>
  <si>
    <t>Responsabile Area Affari Generali e Responsabile Amm.vo Contabile</t>
  </si>
  <si>
    <t>Responsabile Area Affari Generali</t>
  </si>
  <si>
    <t>Responsabile Area Affari Generali e Responsabile Area Gare e Contratti</t>
  </si>
  <si>
    <t>Responsabile Area Affari Generali, RTD</t>
  </si>
  <si>
    <t xml:space="preserve">Responsabile Area Affari Generali </t>
  </si>
  <si>
    <t>AFFARI GENERALI - MAPPATURA DEI PROCESSI</t>
  </si>
  <si>
    <t>Massimo Scatà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</si>
</sst>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Cambria"/>
      <family val="1"/>
    </font>
    <font>
      <sz val="16"/>
      <color theme="1"/>
      <name val="Cambria"/>
      <family val="1"/>
    </font>
    <font>
      <sz val="11"/>
      <color rgb="FF000000"/>
      <name val="Calibri"/>
      <family val="2"/>
    </font>
    <font>
      <sz val="12"/>
      <color rgb="FFFFFFFF"/>
      <name val="Calibri"/>
      <family val="2"/>
    </font>
    <font>
      <b/>
      <sz val="26"/>
      <color theme="1"/>
      <name val="Cambria"/>
      <family val="1"/>
    </font>
    <font>
      <sz val="18"/>
      <color theme="1"/>
      <name val="Cambria"/>
      <family val="1"/>
    </font>
    <font>
      <b/>
      <sz val="18"/>
      <color theme="1"/>
      <name val="Cambria"/>
      <family val="1"/>
    </font>
    <font>
      <sz val="1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333399"/>
        <bgColor rgb="FF333399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rgb="FF9BC2E6"/>
        <bgColor rgb="FF9BC2E6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3" fillId="0" borderId="0" applyFont="0" applyFill="0" applyBorder="0" applyAlignment="0" applyProtection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1"/>
    <xf numFmtId="0" fontId="4" fillId="2" borderId="5" xfId="1" applyFont="1" applyFill="1" applyBorder="1" applyAlignment="1">
      <alignment horizontal="left"/>
    </xf>
    <xf numFmtId="0" fontId="3" fillId="3" borderId="0" xfId="1" applyFill="1"/>
    <xf numFmtId="0" fontId="3" fillId="0" borderId="6" xfId="1" applyBorder="1" applyAlignment="1">
      <alignment vertical="center"/>
    </xf>
    <xf numFmtId="0" fontId="3" fillId="4" borderId="6" xfId="1" applyFill="1" applyBorder="1" applyProtection="1">
      <protection locked="0"/>
    </xf>
    <xf numFmtId="0" fontId="3" fillId="0" borderId="6" xfId="1" applyBorder="1" applyAlignment="1">
      <alignment vertical="center" wrapText="1"/>
    </xf>
    <xf numFmtId="0" fontId="3" fillId="0" borderId="7" xfId="1" applyBorder="1" applyAlignment="1">
      <alignment vertical="center"/>
    </xf>
    <xf numFmtId="0" fontId="3" fillId="0" borderId="7" xfId="1" applyFill="1" applyBorder="1" applyProtection="1">
      <protection locked="0"/>
    </xf>
    <xf numFmtId="0" fontId="1" fillId="0" borderId="0" xfId="0" applyFont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6" borderId="15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 textRotation="90" wrapText="1"/>
    </xf>
    <xf numFmtId="0" fontId="7" fillId="7" borderId="2" xfId="0" applyFont="1" applyFill="1" applyBorder="1" applyAlignment="1">
      <alignment horizontal="center" vertical="center" textRotation="90" wrapText="1"/>
    </xf>
    <xf numFmtId="0" fontId="7" fillId="7" borderId="12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6" fillId="10" borderId="1" xfId="0" applyFont="1" applyFill="1" applyBorder="1"/>
    <xf numFmtId="0" fontId="6" fillId="0" borderId="2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7" fillId="7" borderId="23" xfId="0" applyFont="1" applyFill="1" applyBorder="1" applyAlignment="1">
      <alignment vertical="center" textRotation="90" wrapText="1"/>
    </xf>
    <xf numFmtId="0" fontId="6" fillId="0" borderId="1" xfId="0" applyFont="1" applyBorder="1" applyAlignment="1">
      <alignment wrapText="1"/>
    </xf>
    <xf numFmtId="0" fontId="3" fillId="5" borderId="1" xfId="1" applyFill="1" applyBorder="1" applyAlignment="1" applyProtection="1">
      <alignment horizontal="left" vertical="center" wrapText="1"/>
      <protection locked="0"/>
    </xf>
    <xf numFmtId="0" fontId="3" fillId="3" borderId="1" xfId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7" fillId="8" borderId="4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 wrapText="1"/>
    </xf>
    <xf numFmtId="0" fontId="7" fillId="8" borderId="11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7" fillId="8" borderId="16" xfId="0" applyFont="1" applyFill="1" applyBorder="1" applyAlignment="1">
      <alignment horizontal="center" vertical="center"/>
    </xf>
    <xf numFmtId="0" fontId="7" fillId="8" borderId="18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2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2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/>
    </xf>
    <xf numFmtId="0" fontId="7" fillId="6" borderId="28" xfId="0" applyFont="1" applyFill="1" applyBorder="1" applyAlignment="1">
      <alignment horizontal="center" vertical="center"/>
    </xf>
    <xf numFmtId="0" fontId="7" fillId="8" borderId="25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/>
    </xf>
    <xf numFmtId="0" fontId="7" fillId="7" borderId="22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 textRotation="90" wrapText="1"/>
    </xf>
    <xf numFmtId="0" fontId="7" fillId="7" borderId="20" xfId="0" applyFont="1" applyFill="1" applyBorder="1" applyAlignment="1">
      <alignment horizontal="center" vertical="center" textRotation="90" wrapText="1"/>
    </xf>
    <xf numFmtId="0" fontId="7" fillId="7" borderId="29" xfId="0" applyFont="1" applyFill="1" applyBorder="1" applyAlignment="1">
      <alignment horizontal="center" vertical="center"/>
    </xf>
    <xf numFmtId="0" fontId="7" fillId="7" borderId="19" xfId="0" applyFont="1" applyFill="1" applyBorder="1" applyAlignment="1">
      <alignment horizontal="center" vertical="center"/>
    </xf>
    <xf numFmtId="0" fontId="7" fillId="7" borderId="27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3">
    <cellStyle name="Normale" xfId="0" builtinId="0"/>
    <cellStyle name="Normale 2" xfId="1"/>
    <cellStyle name="Percentuale 2" xfId="2"/>
  </cellStyles>
  <dxfs count="0"/>
  <tableStyles count="0" defaultTableStyle="TableStyleMedium2" defaultPivotStyle="PivotStyleLight16"/>
  <colors>
    <mruColors>
      <color rgb="FF4EA5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.vitrano\Documents\Corruzione\AVCP\Struttura%20org_va\Assegnazione_personale_in_corso_13_01_2015VITRANO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vo"/>
      <sheetName val="Pivot"/>
      <sheetName val="dipendenti"/>
      <sheetName val="dirigenti"/>
      <sheetName val="varie"/>
      <sheetName val="parametri"/>
      <sheetName val="pivot_cat"/>
      <sheetName val="pivot_profili"/>
      <sheetName val="pivot_uff_prov"/>
      <sheetName val="pivot_posizione"/>
      <sheetName val="pivot_tit_studio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Segreteria e Staff del Presidente</v>
          </cell>
        </row>
        <row r="3">
          <cell r="A3" t="str">
            <v>Segreteria e Staff del Consiglio</v>
          </cell>
        </row>
        <row r="4">
          <cell r="A4" t="str">
            <v>Segreteria tecnica</v>
          </cell>
        </row>
        <row r="5">
          <cell r="A5" t="str">
            <v>Unità operativa speciale EXPO</v>
          </cell>
        </row>
        <row r="6">
          <cell r="A6" t="str">
            <v xml:space="preserve">Ufficio di indirizzo, determinazioni generali e indicatori per la vigilanza </v>
          </cell>
        </row>
        <row r="7">
          <cell r="A7" t="str">
            <v>Ufficio Piani di vigilanza e vigilanze speciali</v>
          </cell>
        </row>
        <row r="8">
          <cell r="A8" t="str">
            <v>Ufficio Ispettivo</v>
          </cell>
        </row>
        <row r="9">
          <cell r="A9" t="str">
            <v>Ufficio Precontenzioso e Affari Giuridici</v>
          </cell>
        </row>
        <row r="10">
          <cell r="A10" t="str">
            <v>Ufficio Contenzioso Giurisdizionale</v>
          </cell>
        </row>
        <row r="11">
          <cell r="A11" t="str">
            <v xml:space="preserve">Segreteria e Staff del Segretario </v>
          </cell>
        </row>
        <row r="12">
          <cell r="A12" t="str">
            <v>Ufficio Protocollo, Flussi documentali e supporto ai processi decisionali</v>
          </cell>
        </row>
        <row r="13">
          <cell r="A13" t="str">
            <v>Ufficio Risorse umane e finanziarie</v>
          </cell>
        </row>
        <row r="14">
          <cell r="A14" t="str">
            <v>Ufficio Servizi generali Gare, contratti, logistica</v>
          </cell>
        </row>
        <row r="15">
          <cell r="A15" t="str">
            <v>Ufficio Esercizio sistemi informativi</v>
          </cell>
        </row>
        <row r="16">
          <cell r="A16" t="str">
            <v>Ufficio Progettazione e sviluppo Servizi informatici e Gestione del Portale dell’ANAC</v>
          </cell>
        </row>
        <row r="17">
          <cell r="A17" t="str">
            <v>Segreteria e coordinamento AREA Vigilanza</v>
          </cell>
        </row>
        <row r="18">
          <cell r="A18" t="str">
            <v>Ufficio Vigilanza sulle misure anticorruzione e  accreditamento dei Responsabili della prevenzione della corruzione</v>
          </cell>
        </row>
        <row r="19">
          <cell r="A19" t="str">
            <v>Ufficio Vigilanza sugli obblighi di trasparenza</v>
          </cell>
        </row>
        <row r="20">
          <cell r="A20" t="str">
            <v>Ufficio Vigilanza SOA</v>
          </cell>
        </row>
        <row r="21">
          <cell r="A21" t="str">
            <v>Ufficio Vigilanza Attestazioni</v>
          </cell>
        </row>
        <row r="22">
          <cell r="A22" t="str">
            <v>Ufficio Vigilanza Lavori</v>
          </cell>
        </row>
        <row r="23">
          <cell r="A23" t="str">
            <v>Ufficio Vigilanza analisi varianti</v>
          </cell>
        </row>
        <row r="24">
          <cell r="A24" t="str">
            <v>Ufficio Vigilanza Servizi e forniture</v>
          </cell>
        </row>
        <row r="25">
          <cell r="A25" t="str">
            <v xml:space="preserve">Ufficio Sanzioni </v>
          </cell>
        </row>
        <row r="26">
          <cell r="A26" t="str">
            <v>Segreteria e coordinamento AREA Regolazione</v>
          </cell>
        </row>
        <row r="27">
          <cell r="A27" t="str">
            <v>Ufficio Regolazione in materia di anticorruzione, trasparenza e PNA</v>
          </cell>
        </row>
        <row r="28">
          <cell r="A28" t="str">
            <v>Ufficio Regolazione in materia di contratti pubblici</v>
          </cell>
        </row>
        <row r="29">
          <cell r="A29" t="str">
            <v>Ufficio Monitoraggio flussi informativi e verifica adempimenti</v>
          </cell>
        </row>
        <row r="30">
          <cell r="A30" t="str">
            <v>Ufficio Analisi e elaborazioni</v>
          </cell>
        </row>
        <row r="31">
          <cell r="A31" t="str">
            <v>Ufficio Monitoraggio Acquisizione Beni e Servizi e Soggetti aggregatori</v>
          </cell>
        </row>
        <row r="32">
          <cell r="A32" t="str">
            <v>Ufficio Costi standard e prezzi di riferimento</v>
          </cell>
        </row>
        <row r="33">
          <cell r="A33" t="str">
            <v>Ufficio Progettazione flussi informativi del sistema di vigilanza</v>
          </cell>
        </row>
        <row r="34">
          <cell r="A34" t="str">
            <v>Camera arbitrale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zoomScaleNormal="100" workbookViewId="0">
      <selection activeCell="C3" sqref="C3"/>
    </sheetView>
  </sheetViews>
  <sheetFormatPr defaultRowHeight="15" x14ac:dyDescent="0.25"/>
  <cols>
    <col min="1" max="1" width="5" style="7" customWidth="1"/>
    <col min="2" max="2" width="39.5703125" style="7" customWidth="1"/>
    <col min="3" max="3" width="131.7109375" style="7" customWidth="1"/>
    <col min="4" max="8" width="9.140625" style="9" customWidth="1"/>
    <col min="9" max="9" width="29.42578125" style="9" customWidth="1"/>
    <col min="10" max="10" width="9.140625" style="9" customWidth="1"/>
    <col min="11" max="16384" width="9.140625" style="9"/>
  </cols>
  <sheetData>
    <row r="1" spans="1:3" ht="15.75" x14ac:dyDescent="0.25">
      <c r="B1" s="8" t="s">
        <v>22</v>
      </c>
      <c r="C1" s="8"/>
    </row>
    <row r="2" spans="1:3" x14ac:dyDescent="0.25">
      <c r="B2" s="10" t="s">
        <v>19</v>
      </c>
      <c r="C2" s="11" t="s">
        <v>91</v>
      </c>
    </row>
    <row r="3" spans="1:3" x14ac:dyDescent="0.25">
      <c r="B3" s="12" t="s">
        <v>20</v>
      </c>
      <c r="C3" s="11" t="s">
        <v>153</v>
      </c>
    </row>
    <row r="4" spans="1:3" hidden="1" x14ac:dyDescent="0.25">
      <c r="B4" s="13" t="s">
        <v>18</v>
      </c>
      <c r="C4" s="14"/>
    </row>
    <row r="5" spans="1:3" ht="375" customHeight="1" x14ac:dyDescent="0.25">
      <c r="A5" s="9"/>
      <c r="B5" s="44" t="s">
        <v>21</v>
      </c>
      <c r="C5" s="43" t="s">
        <v>23</v>
      </c>
    </row>
    <row r="6" spans="1:3" x14ac:dyDescent="0.25">
      <c r="B6" s="44"/>
      <c r="C6" s="43"/>
    </row>
    <row r="7" spans="1:3" x14ac:dyDescent="0.25">
      <c r="B7" s="44"/>
      <c r="C7" s="43"/>
    </row>
    <row r="8" spans="1:3" x14ac:dyDescent="0.25">
      <c r="B8" s="44"/>
      <c r="C8" s="43"/>
    </row>
    <row r="9" spans="1:3" x14ac:dyDescent="0.25">
      <c r="B9" s="44"/>
      <c r="C9" s="43"/>
    </row>
    <row r="10" spans="1:3" x14ac:dyDescent="0.25">
      <c r="B10" s="44"/>
      <c r="C10" s="43"/>
    </row>
    <row r="11" spans="1:3" x14ac:dyDescent="0.25">
      <c r="B11" s="44"/>
      <c r="C11" s="43"/>
    </row>
    <row r="12" spans="1:3" x14ac:dyDescent="0.25">
      <c r="B12" s="44"/>
      <c r="C12" s="43"/>
    </row>
    <row r="13" spans="1:3" x14ac:dyDescent="0.25">
      <c r="B13" s="44"/>
      <c r="C13" s="43"/>
    </row>
    <row r="14" spans="1:3" x14ac:dyDescent="0.25">
      <c r="B14" s="44"/>
      <c r="C14" s="43"/>
    </row>
    <row r="15" spans="1:3" x14ac:dyDescent="0.25">
      <c r="B15" s="44"/>
      <c r="C15" s="43"/>
    </row>
    <row r="16" spans="1:3" x14ac:dyDescent="0.25">
      <c r="B16" s="44"/>
      <c r="C16" s="43"/>
    </row>
  </sheetData>
  <mergeCells count="2">
    <mergeCell ref="C5:C16"/>
    <mergeCell ref="B5:B16"/>
  </mergeCells>
  <pageMargins left="0.70866141732283516" right="0.70866141732283516" top="0" bottom="0" header="0" footer="0"/>
  <pageSetup paperSize="0" fitToWidth="0" fitToHeight="0" orientation="landscape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9"/>
  <sheetViews>
    <sheetView tabSelected="1" zoomScale="40" zoomScaleNormal="40" zoomScaleSheetLayoutView="40" workbookViewId="0">
      <pane xSplit="4" ySplit="5" topLeftCell="Q48" activePane="bottomRight" state="frozen"/>
      <selection pane="topRight" activeCell="E1" sqref="E1"/>
      <selection pane="bottomLeft" activeCell="A6" sqref="A6"/>
      <selection pane="bottomRight" sqref="A1:V2"/>
    </sheetView>
  </sheetViews>
  <sheetFormatPr defaultRowHeight="20.25" x14ac:dyDescent="0.3"/>
  <cols>
    <col min="1" max="1" width="35.85546875" style="2" customWidth="1"/>
    <col min="2" max="2" width="47.42578125" style="5" customWidth="1"/>
    <col min="3" max="3" width="54.5703125" style="1" customWidth="1"/>
    <col min="4" max="4" width="97.28515625" style="1" customWidth="1"/>
    <col min="5" max="5" width="11" style="6" customWidth="1"/>
    <col min="6" max="6" width="14.140625" style="6" customWidth="1"/>
    <col min="7" max="7" width="16.140625" style="6" customWidth="1"/>
    <col min="8" max="8" width="13.85546875" style="6" customWidth="1"/>
    <col min="9" max="9" width="14.42578125" style="6" customWidth="1"/>
    <col min="10" max="10" width="11.28515625" style="6" customWidth="1"/>
    <col min="11" max="11" width="11.5703125" style="6" customWidth="1"/>
    <col min="12" max="12" width="13.5703125" style="6" customWidth="1"/>
    <col min="13" max="14" width="13.85546875" style="6" customWidth="1"/>
    <col min="15" max="15" width="18.140625" style="6" customWidth="1"/>
    <col min="16" max="16" width="9.5703125" style="6" customWidth="1"/>
    <col min="17" max="17" width="11" style="6" customWidth="1"/>
    <col min="18" max="18" width="49" style="1" customWidth="1"/>
    <col min="19" max="19" width="66.7109375" style="1" customWidth="1"/>
    <col min="20" max="20" width="47" style="1" customWidth="1"/>
    <col min="21" max="21" width="39.85546875" style="15" customWidth="1"/>
    <col min="22" max="22" width="47.5703125" style="1" customWidth="1"/>
    <col min="23" max="16384" width="9.140625" style="1"/>
  </cols>
  <sheetData>
    <row r="1" spans="1:22" ht="18" customHeight="1" x14ac:dyDescent="0.25">
      <c r="A1" s="85" t="s">
        <v>152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</row>
    <row r="2" spans="1:22" ht="17.25" customHeight="1" thickBot="1" x14ac:dyDescent="0.3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</row>
    <row r="3" spans="1:22" ht="30" customHeight="1" thickBot="1" x14ac:dyDescent="0.3">
      <c r="A3" s="59" t="s">
        <v>26</v>
      </c>
      <c r="B3" s="60"/>
      <c r="C3" s="60"/>
      <c r="D3" s="76" t="s">
        <v>17</v>
      </c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8"/>
      <c r="R3" s="23"/>
      <c r="S3" s="56" t="s">
        <v>25</v>
      </c>
      <c r="T3" s="57"/>
      <c r="U3" s="57"/>
      <c r="V3" s="58"/>
    </row>
    <row r="4" spans="1:22" s="3" customFormat="1" ht="39.75" customHeight="1" x14ac:dyDescent="0.25">
      <c r="A4" s="54" t="s">
        <v>4</v>
      </c>
      <c r="B4" s="52" t="s">
        <v>3</v>
      </c>
      <c r="C4" s="70" t="s">
        <v>2</v>
      </c>
      <c r="D4" s="51" t="s">
        <v>0</v>
      </c>
      <c r="E4" s="81" t="s">
        <v>15</v>
      </c>
      <c r="F4" s="82"/>
      <c r="G4" s="82"/>
      <c r="H4" s="82"/>
      <c r="I4" s="82"/>
      <c r="J4" s="82"/>
      <c r="K4" s="83"/>
      <c r="L4" s="81" t="s">
        <v>16</v>
      </c>
      <c r="M4" s="82"/>
      <c r="N4" s="82"/>
      <c r="O4" s="82"/>
      <c r="P4" s="83"/>
      <c r="Q4" s="79" t="s">
        <v>87</v>
      </c>
      <c r="R4" s="68" t="s">
        <v>89</v>
      </c>
      <c r="S4" s="65" t="s">
        <v>90</v>
      </c>
      <c r="T4" s="61" t="s">
        <v>101</v>
      </c>
      <c r="U4" s="63" t="s">
        <v>24</v>
      </c>
      <c r="V4" s="64" t="s">
        <v>1</v>
      </c>
    </row>
    <row r="5" spans="1:22" s="4" customFormat="1" ht="167.25" customHeight="1" x14ac:dyDescent="0.25">
      <c r="A5" s="55"/>
      <c r="B5" s="53"/>
      <c r="C5" s="71"/>
      <c r="D5" s="51"/>
      <c r="E5" s="24" t="s">
        <v>5</v>
      </c>
      <c r="F5" s="24" t="s">
        <v>6</v>
      </c>
      <c r="G5" s="24" t="s">
        <v>7</v>
      </c>
      <c r="H5" s="24" t="s">
        <v>8</v>
      </c>
      <c r="I5" s="24" t="s">
        <v>9</v>
      </c>
      <c r="J5" s="24" t="s">
        <v>10</v>
      </c>
      <c r="K5" s="24" t="s">
        <v>86</v>
      </c>
      <c r="L5" s="25" t="s">
        <v>11</v>
      </c>
      <c r="M5" s="25" t="s">
        <v>12</v>
      </c>
      <c r="N5" s="25" t="s">
        <v>13</v>
      </c>
      <c r="O5" s="26" t="s">
        <v>14</v>
      </c>
      <c r="P5" s="41" t="s">
        <v>86</v>
      </c>
      <c r="Q5" s="80"/>
      <c r="R5" s="69"/>
      <c r="S5" s="66"/>
      <c r="T5" s="62"/>
      <c r="U5" s="64"/>
      <c r="V5" s="67"/>
    </row>
    <row r="6" spans="1:22" ht="63.75" customHeight="1" x14ac:dyDescent="0.25">
      <c r="A6" s="45" t="s">
        <v>28</v>
      </c>
      <c r="B6" s="45" t="s">
        <v>31</v>
      </c>
      <c r="C6" s="21" t="s">
        <v>39</v>
      </c>
      <c r="D6" s="84" t="s">
        <v>78</v>
      </c>
      <c r="E6" s="18">
        <v>2</v>
      </c>
      <c r="F6" s="18">
        <v>2</v>
      </c>
      <c r="G6" s="18">
        <v>1</v>
      </c>
      <c r="H6" s="18">
        <v>1</v>
      </c>
      <c r="I6" s="18">
        <v>1</v>
      </c>
      <c r="J6" s="18">
        <v>4</v>
      </c>
      <c r="K6" s="19">
        <f>(E6+F6+G6+H6+I6+J6)/6</f>
        <v>1.8333333333333333</v>
      </c>
      <c r="L6" s="18">
        <v>3</v>
      </c>
      <c r="M6" s="18">
        <v>1</v>
      </c>
      <c r="N6" s="18">
        <v>0</v>
      </c>
      <c r="O6" s="18">
        <v>3</v>
      </c>
      <c r="P6" s="18">
        <f t="shared" ref="P6:P48" si="0">(L6+M6+N6+O6)/4</f>
        <v>1.75</v>
      </c>
      <c r="Q6" s="19">
        <f t="shared" ref="Q6:Q48" si="1">K6*P6</f>
        <v>3.208333333333333</v>
      </c>
      <c r="R6" s="45" t="s">
        <v>92</v>
      </c>
      <c r="S6" s="21" t="s">
        <v>137</v>
      </c>
      <c r="T6" s="21" t="s">
        <v>132</v>
      </c>
      <c r="U6" s="21" t="s">
        <v>138</v>
      </c>
      <c r="V6" s="20" t="s">
        <v>150</v>
      </c>
    </row>
    <row r="7" spans="1:22" ht="67.5" x14ac:dyDescent="0.25">
      <c r="A7" s="45"/>
      <c r="B7" s="45"/>
      <c r="C7" s="21" t="s">
        <v>40</v>
      </c>
      <c r="D7" s="84"/>
      <c r="E7" s="18">
        <v>1</v>
      </c>
      <c r="F7" s="18">
        <v>2</v>
      </c>
      <c r="G7" s="18">
        <v>1</v>
      </c>
      <c r="H7" s="18">
        <v>1</v>
      </c>
      <c r="I7" s="18">
        <v>1</v>
      </c>
      <c r="J7" s="18">
        <v>3</v>
      </c>
      <c r="K7" s="19">
        <f t="shared" ref="K7:K48" si="2">(E7+F7+G7+H7+I7+J7)/6</f>
        <v>1.5</v>
      </c>
      <c r="L7" s="18">
        <v>1</v>
      </c>
      <c r="M7" s="18">
        <v>1</v>
      </c>
      <c r="N7" s="18">
        <v>0</v>
      </c>
      <c r="O7" s="18">
        <v>3</v>
      </c>
      <c r="P7" s="18">
        <f t="shared" si="0"/>
        <v>1.25</v>
      </c>
      <c r="Q7" s="19">
        <f t="shared" si="1"/>
        <v>1.875</v>
      </c>
      <c r="R7" s="45"/>
      <c r="S7" s="21" t="s">
        <v>88</v>
      </c>
      <c r="T7" s="21" t="s">
        <v>132</v>
      </c>
      <c r="U7" s="21" t="s">
        <v>139</v>
      </c>
      <c r="V7" s="20" t="s">
        <v>150</v>
      </c>
    </row>
    <row r="8" spans="1:22" ht="135" x14ac:dyDescent="0.25">
      <c r="A8" s="45"/>
      <c r="B8" s="45"/>
      <c r="C8" s="21" t="s">
        <v>140</v>
      </c>
      <c r="D8" s="84"/>
      <c r="E8" s="18">
        <v>2</v>
      </c>
      <c r="F8" s="18">
        <v>5</v>
      </c>
      <c r="G8" s="18">
        <v>1</v>
      </c>
      <c r="H8" s="18">
        <v>3</v>
      </c>
      <c r="I8" s="18">
        <v>1</v>
      </c>
      <c r="J8" s="18">
        <v>1</v>
      </c>
      <c r="K8" s="19">
        <f t="shared" si="2"/>
        <v>2.1666666666666665</v>
      </c>
      <c r="L8" s="18">
        <v>1</v>
      </c>
      <c r="M8" s="18">
        <v>1</v>
      </c>
      <c r="N8" s="18">
        <v>0</v>
      </c>
      <c r="O8" s="18">
        <v>3</v>
      </c>
      <c r="P8" s="18">
        <f t="shared" si="0"/>
        <v>1.25</v>
      </c>
      <c r="Q8" s="19">
        <f t="shared" si="1"/>
        <v>2.708333333333333</v>
      </c>
      <c r="R8" s="45"/>
      <c r="S8" s="21" t="s">
        <v>137</v>
      </c>
      <c r="T8" s="21" t="s">
        <v>132</v>
      </c>
      <c r="U8" s="21" t="s">
        <v>141</v>
      </c>
      <c r="V8" s="20" t="s">
        <v>150</v>
      </c>
    </row>
    <row r="9" spans="1:22" ht="67.5" x14ac:dyDescent="0.25">
      <c r="A9" s="45"/>
      <c r="B9" s="45" t="s">
        <v>32</v>
      </c>
      <c r="C9" s="21" t="s">
        <v>39</v>
      </c>
      <c r="D9" s="38" t="s">
        <v>72</v>
      </c>
      <c r="E9" s="18">
        <v>2</v>
      </c>
      <c r="F9" s="18">
        <v>2</v>
      </c>
      <c r="G9" s="18">
        <v>1</v>
      </c>
      <c r="H9" s="18">
        <v>1</v>
      </c>
      <c r="I9" s="18">
        <v>1</v>
      </c>
      <c r="J9" s="18">
        <v>4</v>
      </c>
      <c r="K9" s="19">
        <f t="shared" si="2"/>
        <v>1.8333333333333333</v>
      </c>
      <c r="L9" s="18">
        <v>2</v>
      </c>
      <c r="M9" s="18">
        <v>1</v>
      </c>
      <c r="N9" s="18">
        <v>0</v>
      </c>
      <c r="O9" s="18">
        <v>3</v>
      </c>
      <c r="P9" s="18">
        <f t="shared" si="0"/>
        <v>1.5</v>
      </c>
      <c r="Q9" s="19">
        <f t="shared" si="1"/>
        <v>2.75</v>
      </c>
      <c r="R9" s="45" t="s">
        <v>92</v>
      </c>
      <c r="S9" s="21"/>
      <c r="T9" s="21"/>
      <c r="U9" s="21"/>
      <c r="V9" s="20"/>
    </row>
    <row r="10" spans="1:22" ht="60.75" customHeight="1" x14ac:dyDescent="0.25">
      <c r="A10" s="45"/>
      <c r="B10" s="45"/>
      <c r="C10" s="21" t="s">
        <v>40</v>
      </c>
      <c r="D10" s="38" t="s">
        <v>72</v>
      </c>
      <c r="E10" s="18">
        <v>1</v>
      </c>
      <c r="F10" s="18">
        <v>2</v>
      </c>
      <c r="G10" s="18">
        <v>1</v>
      </c>
      <c r="H10" s="18">
        <v>1</v>
      </c>
      <c r="I10" s="18">
        <v>1</v>
      </c>
      <c r="J10" s="18">
        <v>3</v>
      </c>
      <c r="K10" s="19">
        <f t="shared" si="2"/>
        <v>1.5</v>
      </c>
      <c r="L10" s="18">
        <v>1</v>
      </c>
      <c r="M10" s="18">
        <v>1</v>
      </c>
      <c r="N10" s="18">
        <v>0</v>
      </c>
      <c r="O10" s="18">
        <v>3</v>
      </c>
      <c r="P10" s="18">
        <f t="shared" si="0"/>
        <v>1.25</v>
      </c>
      <c r="Q10" s="19">
        <f t="shared" si="1"/>
        <v>1.875</v>
      </c>
      <c r="R10" s="45"/>
      <c r="S10" s="21"/>
      <c r="T10" s="21"/>
      <c r="U10" s="21"/>
      <c r="V10" s="20"/>
    </row>
    <row r="11" spans="1:22" ht="38.25" customHeight="1" x14ac:dyDescent="0.25">
      <c r="A11" s="45"/>
      <c r="B11" s="45"/>
      <c r="C11" s="21" t="s">
        <v>41</v>
      </c>
      <c r="D11" s="38" t="s">
        <v>72</v>
      </c>
      <c r="E11" s="18">
        <v>2</v>
      </c>
      <c r="F11" s="18">
        <v>5</v>
      </c>
      <c r="G11" s="18">
        <v>1</v>
      </c>
      <c r="H11" s="18">
        <v>3</v>
      </c>
      <c r="I11" s="18">
        <v>1</v>
      </c>
      <c r="J11" s="18">
        <v>1</v>
      </c>
      <c r="K11" s="19">
        <f t="shared" si="2"/>
        <v>2.1666666666666665</v>
      </c>
      <c r="L11" s="18">
        <v>2</v>
      </c>
      <c r="M11" s="18">
        <v>1</v>
      </c>
      <c r="N11" s="18">
        <v>0</v>
      </c>
      <c r="O11" s="18">
        <v>3</v>
      </c>
      <c r="P11" s="18">
        <f t="shared" si="0"/>
        <v>1.5</v>
      </c>
      <c r="Q11" s="19">
        <f t="shared" si="1"/>
        <v>3.25</v>
      </c>
      <c r="R11" s="45"/>
      <c r="S11" s="21"/>
      <c r="T11" s="21"/>
      <c r="U11" s="21"/>
      <c r="V11" s="20"/>
    </row>
    <row r="12" spans="1:22" ht="72" customHeight="1" x14ac:dyDescent="0.25">
      <c r="A12" s="45"/>
      <c r="B12" s="45" t="s">
        <v>33</v>
      </c>
      <c r="C12" s="21" t="s">
        <v>42</v>
      </c>
      <c r="D12" s="84" t="s">
        <v>78</v>
      </c>
      <c r="E12" s="18">
        <v>4</v>
      </c>
      <c r="F12" s="18">
        <v>5</v>
      </c>
      <c r="G12" s="18">
        <v>1</v>
      </c>
      <c r="H12" s="18">
        <v>1</v>
      </c>
      <c r="I12" s="18">
        <v>1</v>
      </c>
      <c r="J12" s="18">
        <v>3</v>
      </c>
      <c r="K12" s="19">
        <f t="shared" si="2"/>
        <v>2.5</v>
      </c>
      <c r="L12" s="18">
        <v>2</v>
      </c>
      <c r="M12" s="18">
        <v>1</v>
      </c>
      <c r="N12" s="18">
        <v>0</v>
      </c>
      <c r="O12" s="18">
        <v>3</v>
      </c>
      <c r="P12" s="18">
        <f t="shared" si="0"/>
        <v>1.5</v>
      </c>
      <c r="Q12" s="19">
        <f t="shared" si="1"/>
        <v>3.75</v>
      </c>
      <c r="R12" s="45" t="s">
        <v>92</v>
      </c>
      <c r="S12" s="46" t="s">
        <v>80</v>
      </c>
      <c r="T12" s="46" t="s">
        <v>132</v>
      </c>
      <c r="U12" s="46" t="s">
        <v>142</v>
      </c>
      <c r="V12" s="46" t="s">
        <v>150</v>
      </c>
    </row>
    <row r="13" spans="1:22" ht="98.25" customHeight="1" x14ac:dyDescent="0.25">
      <c r="A13" s="45"/>
      <c r="B13" s="45"/>
      <c r="C13" s="21" t="s">
        <v>43</v>
      </c>
      <c r="D13" s="84"/>
      <c r="E13" s="18">
        <v>4</v>
      </c>
      <c r="F13" s="18">
        <v>5</v>
      </c>
      <c r="G13" s="18">
        <v>1</v>
      </c>
      <c r="H13" s="18">
        <v>1</v>
      </c>
      <c r="I13" s="18">
        <v>1</v>
      </c>
      <c r="J13" s="18">
        <v>3</v>
      </c>
      <c r="K13" s="19">
        <f t="shared" si="2"/>
        <v>2.5</v>
      </c>
      <c r="L13" s="18">
        <v>4</v>
      </c>
      <c r="M13" s="18">
        <v>1</v>
      </c>
      <c r="N13" s="18">
        <v>0</v>
      </c>
      <c r="O13" s="18">
        <v>3</v>
      </c>
      <c r="P13" s="18">
        <f t="shared" si="0"/>
        <v>2</v>
      </c>
      <c r="Q13" s="19">
        <f t="shared" si="1"/>
        <v>5</v>
      </c>
      <c r="R13" s="45"/>
      <c r="S13" s="47"/>
      <c r="T13" s="47"/>
      <c r="U13" s="47"/>
      <c r="V13" s="47"/>
    </row>
    <row r="14" spans="1:22" ht="49.5" customHeight="1" x14ac:dyDescent="0.25">
      <c r="A14" s="45"/>
      <c r="B14" s="45"/>
      <c r="C14" s="21" t="s">
        <v>44</v>
      </c>
      <c r="D14" s="84"/>
      <c r="E14" s="18">
        <v>3</v>
      </c>
      <c r="F14" s="18">
        <v>5</v>
      </c>
      <c r="G14" s="18">
        <v>1</v>
      </c>
      <c r="H14" s="18">
        <v>1</v>
      </c>
      <c r="I14" s="18">
        <v>1</v>
      </c>
      <c r="J14" s="18">
        <v>3</v>
      </c>
      <c r="K14" s="19">
        <f t="shared" si="2"/>
        <v>2.3333333333333335</v>
      </c>
      <c r="L14" s="18">
        <v>2</v>
      </c>
      <c r="M14" s="18">
        <v>1</v>
      </c>
      <c r="N14" s="18">
        <v>0</v>
      </c>
      <c r="O14" s="18">
        <v>3</v>
      </c>
      <c r="P14" s="18">
        <f t="shared" si="0"/>
        <v>1.5</v>
      </c>
      <c r="Q14" s="19">
        <f t="shared" si="1"/>
        <v>3.5</v>
      </c>
      <c r="R14" s="45"/>
      <c r="S14" s="47"/>
      <c r="T14" s="47"/>
      <c r="U14" s="47"/>
      <c r="V14" s="47"/>
    </row>
    <row r="15" spans="1:22" ht="68.25" customHeight="1" x14ac:dyDescent="0.25">
      <c r="A15" s="45"/>
      <c r="B15" s="45"/>
      <c r="C15" s="21" t="s">
        <v>45</v>
      </c>
      <c r="D15" s="84"/>
      <c r="E15" s="18">
        <v>5</v>
      </c>
      <c r="F15" s="18">
        <v>5</v>
      </c>
      <c r="G15" s="18">
        <v>1</v>
      </c>
      <c r="H15" s="18">
        <v>1</v>
      </c>
      <c r="I15" s="18">
        <v>1</v>
      </c>
      <c r="J15" s="18">
        <v>3</v>
      </c>
      <c r="K15" s="19">
        <f t="shared" si="2"/>
        <v>2.6666666666666665</v>
      </c>
      <c r="L15" s="18">
        <v>2</v>
      </c>
      <c r="M15" s="18">
        <v>1</v>
      </c>
      <c r="N15" s="18">
        <v>0</v>
      </c>
      <c r="O15" s="18">
        <v>3</v>
      </c>
      <c r="P15" s="18">
        <f t="shared" si="0"/>
        <v>1.5</v>
      </c>
      <c r="Q15" s="19">
        <f t="shared" si="1"/>
        <v>4</v>
      </c>
      <c r="R15" s="45"/>
      <c r="S15" s="47"/>
      <c r="T15" s="47"/>
      <c r="U15" s="47"/>
      <c r="V15" s="47"/>
    </row>
    <row r="16" spans="1:22" ht="90" x14ac:dyDescent="0.25">
      <c r="A16" s="45"/>
      <c r="B16" s="45"/>
      <c r="C16" s="21" t="s">
        <v>46</v>
      </c>
      <c r="D16" s="84"/>
      <c r="E16" s="18">
        <v>4</v>
      </c>
      <c r="F16" s="18">
        <v>5</v>
      </c>
      <c r="G16" s="18">
        <v>1</v>
      </c>
      <c r="H16" s="18">
        <v>1</v>
      </c>
      <c r="I16" s="18">
        <v>1</v>
      </c>
      <c r="J16" s="18">
        <v>4</v>
      </c>
      <c r="K16" s="19">
        <f t="shared" si="2"/>
        <v>2.6666666666666665</v>
      </c>
      <c r="L16" s="18">
        <v>4</v>
      </c>
      <c r="M16" s="18">
        <v>1</v>
      </c>
      <c r="N16" s="18">
        <v>0</v>
      </c>
      <c r="O16" s="18">
        <v>3</v>
      </c>
      <c r="P16" s="18">
        <f t="shared" si="0"/>
        <v>2</v>
      </c>
      <c r="Q16" s="19">
        <f t="shared" si="1"/>
        <v>5.333333333333333</v>
      </c>
      <c r="R16" s="45"/>
      <c r="S16" s="48"/>
      <c r="T16" s="48"/>
      <c r="U16" s="48"/>
      <c r="V16" s="48"/>
    </row>
    <row r="17" spans="1:28" ht="67.5" x14ac:dyDescent="0.25">
      <c r="A17" s="45"/>
      <c r="B17" s="45"/>
      <c r="C17" s="21" t="s">
        <v>47</v>
      </c>
      <c r="D17" s="18" t="s">
        <v>72</v>
      </c>
      <c r="E17" s="18"/>
      <c r="F17" s="18"/>
      <c r="G17" s="18"/>
      <c r="H17" s="18"/>
      <c r="I17" s="18"/>
      <c r="J17" s="18"/>
      <c r="K17" s="19"/>
      <c r="L17" s="18"/>
      <c r="M17" s="18"/>
      <c r="N17" s="18"/>
      <c r="O17" s="18"/>
      <c r="P17" s="18"/>
      <c r="Q17" s="19"/>
      <c r="R17" s="21" t="s">
        <v>93</v>
      </c>
      <c r="S17" s="18" t="s">
        <v>93</v>
      </c>
      <c r="T17" s="21"/>
      <c r="U17" s="21"/>
      <c r="V17" s="20"/>
      <c r="AB17" s="1" t="s">
        <v>27</v>
      </c>
    </row>
    <row r="18" spans="1:28" ht="66.75" customHeight="1" x14ac:dyDescent="0.25">
      <c r="A18" s="45"/>
      <c r="B18" s="21" t="s">
        <v>34</v>
      </c>
      <c r="C18" s="21" t="s">
        <v>48</v>
      </c>
      <c r="D18" s="18" t="s">
        <v>71</v>
      </c>
      <c r="E18" s="18">
        <v>3</v>
      </c>
      <c r="F18" s="18">
        <v>5</v>
      </c>
      <c r="G18" s="18">
        <v>1</v>
      </c>
      <c r="H18" s="18">
        <v>1</v>
      </c>
      <c r="I18" s="18">
        <v>1</v>
      </c>
      <c r="J18" s="18">
        <v>2</v>
      </c>
      <c r="K18" s="19">
        <f t="shared" si="2"/>
        <v>2.1666666666666665</v>
      </c>
      <c r="L18" s="18">
        <v>4</v>
      </c>
      <c r="M18" s="18">
        <v>1</v>
      </c>
      <c r="N18" s="18">
        <v>0</v>
      </c>
      <c r="O18" s="18">
        <v>3</v>
      </c>
      <c r="P18" s="18">
        <f t="shared" si="0"/>
        <v>2</v>
      </c>
      <c r="Q18" s="19">
        <f t="shared" si="1"/>
        <v>4.333333333333333</v>
      </c>
      <c r="R18" s="21" t="s">
        <v>92</v>
      </c>
      <c r="S18" s="21" t="s">
        <v>81</v>
      </c>
      <c r="T18" s="21" t="s">
        <v>133</v>
      </c>
      <c r="U18" s="21" t="s">
        <v>85</v>
      </c>
      <c r="V18" s="36" t="s">
        <v>148</v>
      </c>
    </row>
    <row r="19" spans="1:28" ht="90" x14ac:dyDescent="0.25">
      <c r="A19" s="45"/>
      <c r="B19" s="50" t="s">
        <v>120</v>
      </c>
      <c r="C19" s="21" t="s">
        <v>113</v>
      </c>
      <c r="D19" s="46" t="s">
        <v>75</v>
      </c>
      <c r="E19" s="18">
        <v>3</v>
      </c>
      <c r="F19" s="18">
        <v>2</v>
      </c>
      <c r="G19" s="18">
        <v>1</v>
      </c>
      <c r="H19" s="18">
        <v>1</v>
      </c>
      <c r="I19" s="18">
        <v>1</v>
      </c>
      <c r="J19" s="18">
        <v>2</v>
      </c>
      <c r="K19" s="19">
        <f t="shared" ref="K19:K22" si="3">(E19+F19+G19+H19+I19+J19)/6</f>
        <v>1.6666666666666667</v>
      </c>
      <c r="L19" s="18">
        <v>4</v>
      </c>
      <c r="M19" s="18">
        <v>1</v>
      </c>
      <c r="N19" s="18">
        <v>0</v>
      </c>
      <c r="O19" s="18">
        <v>3</v>
      </c>
      <c r="P19" s="18">
        <f t="shared" ref="P19:P22" si="4">(L19+M19+N19+O19)/4</f>
        <v>2</v>
      </c>
      <c r="Q19" s="19">
        <f t="shared" ref="Q19:Q22" si="5">K19*P19</f>
        <v>3.3333333333333335</v>
      </c>
      <c r="R19" s="45" t="s">
        <v>94</v>
      </c>
      <c r="S19" s="45" t="s">
        <v>83</v>
      </c>
      <c r="T19" s="72" t="s">
        <v>133</v>
      </c>
      <c r="U19" s="46" t="s">
        <v>143</v>
      </c>
      <c r="V19" s="46" t="s">
        <v>148</v>
      </c>
    </row>
    <row r="20" spans="1:28" ht="135" x14ac:dyDescent="0.25">
      <c r="A20" s="45"/>
      <c r="B20" s="50"/>
      <c r="C20" s="21" t="s">
        <v>65</v>
      </c>
      <c r="D20" s="48"/>
      <c r="E20" s="18">
        <v>3</v>
      </c>
      <c r="F20" s="18">
        <v>5</v>
      </c>
      <c r="G20" s="18">
        <v>1</v>
      </c>
      <c r="H20" s="18">
        <v>1</v>
      </c>
      <c r="I20" s="18">
        <v>1</v>
      </c>
      <c r="J20" s="18">
        <v>2</v>
      </c>
      <c r="K20" s="19">
        <f t="shared" si="3"/>
        <v>2.1666666666666665</v>
      </c>
      <c r="L20" s="18">
        <v>5</v>
      </c>
      <c r="M20" s="18">
        <v>1</v>
      </c>
      <c r="N20" s="18">
        <v>1</v>
      </c>
      <c r="O20" s="18">
        <v>3</v>
      </c>
      <c r="P20" s="18">
        <f t="shared" si="4"/>
        <v>2.5</v>
      </c>
      <c r="Q20" s="19">
        <f t="shared" si="5"/>
        <v>5.4166666666666661</v>
      </c>
      <c r="R20" s="45"/>
      <c r="S20" s="45"/>
      <c r="T20" s="74"/>
      <c r="U20" s="48"/>
      <c r="V20" s="48"/>
    </row>
    <row r="21" spans="1:28" ht="66.75" customHeight="1" x14ac:dyDescent="0.25">
      <c r="A21" s="45"/>
      <c r="B21" s="50"/>
      <c r="C21" s="21" t="s">
        <v>66</v>
      </c>
      <c r="D21" s="20" t="s">
        <v>77</v>
      </c>
      <c r="E21" s="18">
        <v>3</v>
      </c>
      <c r="F21" s="18">
        <v>5</v>
      </c>
      <c r="G21" s="18">
        <v>1</v>
      </c>
      <c r="H21" s="18">
        <v>5</v>
      </c>
      <c r="I21" s="18">
        <v>5</v>
      </c>
      <c r="J21" s="18">
        <v>2</v>
      </c>
      <c r="K21" s="19">
        <f t="shared" si="3"/>
        <v>3.5</v>
      </c>
      <c r="L21" s="18">
        <v>2</v>
      </c>
      <c r="M21" s="18">
        <v>1</v>
      </c>
      <c r="N21" s="18">
        <v>0</v>
      </c>
      <c r="O21" s="18">
        <v>3</v>
      </c>
      <c r="P21" s="18">
        <f t="shared" si="4"/>
        <v>1.5</v>
      </c>
      <c r="Q21" s="19">
        <f t="shared" si="5"/>
        <v>5.25</v>
      </c>
      <c r="R21" s="21" t="s">
        <v>94</v>
      </c>
      <c r="S21" s="21" t="s">
        <v>84</v>
      </c>
      <c r="T21" s="18" t="s">
        <v>133</v>
      </c>
      <c r="U21" s="39" t="s">
        <v>143</v>
      </c>
      <c r="V21" s="36" t="s">
        <v>148</v>
      </c>
    </row>
    <row r="22" spans="1:28" ht="66.75" customHeight="1" x14ac:dyDescent="0.25">
      <c r="A22" s="45"/>
      <c r="B22" s="50"/>
      <c r="C22" s="21" t="s">
        <v>67</v>
      </c>
      <c r="D22" s="20" t="s">
        <v>98</v>
      </c>
      <c r="E22" s="18">
        <v>4</v>
      </c>
      <c r="F22" s="18">
        <v>5</v>
      </c>
      <c r="G22" s="18">
        <v>1</v>
      </c>
      <c r="H22" s="18">
        <v>1</v>
      </c>
      <c r="I22" s="18">
        <v>1</v>
      </c>
      <c r="J22" s="18">
        <v>3</v>
      </c>
      <c r="K22" s="19">
        <f t="shared" si="3"/>
        <v>2.5</v>
      </c>
      <c r="L22" s="18">
        <v>4</v>
      </c>
      <c r="M22" s="18">
        <v>1</v>
      </c>
      <c r="N22" s="18">
        <v>0</v>
      </c>
      <c r="O22" s="18">
        <v>3</v>
      </c>
      <c r="P22" s="18">
        <f t="shared" si="4"/>
        <v>2</v>
      </c>
      <c r="Q22" s="19">
        <f t="shared" si="5"/>
        <v>5</v>
      </c>
      <c r="R22" s="22" t="s">
        <v>94</v>
      </c>
      <c r="S22" s="20" t="s">
        <v>83</v>
      </c>
      <c r="T22" s="18" t="s">
        <v>133</v>
      </c>
      <c r="U22" s="39" t="s">
        <v>143</v>
      </c>
      <c r="V22" s="36" t="s">
        <v>148</v>
      </c>
    </row>
    <row r="23" spans="1:28" ht="66.75" customHeight="1" x14ac:dyDescent="0.3">
      <c r="A23" s="45"/>
      <c r="B23" s="50"/>
      <c r="C23" s="21" t="s">
        <v>68</v>
      </c>
      <c r="D23" s="21" t="s">
        <v>72</v>
      </c>
      <c r="E23" s="18"/>
      <c r="F23" s="18"/>
      <c r="G23" s="18"/>
      <c r="H23" s="18"/>
      <c r="I23" s="18"/>
      <c r="J23" s="18"/>
      <c r="K23" s="19"/>
      <c r="L23" s="18"/>
      <c r="M23" s="18"/>
      <c r="N23" s="18"/>
      <c r="O23" s="18"/>
      <c r="P23" s="18"/>
      <c r="Q23" s="19"/>
      <c r="R23" s="21"/>
      <c r="S23" s="20"/>
      <c r="T23" s="16"/>
      <c r="U23" s="17"/>
      <c r="V23" s="16"/>
    </row>
    <row r="24" spans="1:28" ht="66.75" customHeight="1" x14ac:dyDescent="0.3">
      <c r="A24" s="45"/>
      <c r="B24" s="50"/>
      <c r="C24" s="21" t="s">
        <v>69</v>
      </c>
      <c r="D24" s="21" t="s">
        <v>72</v>
      </c>
      <c r="E24" s="18"/>
      <c r="F24" s="18"/>
      <c r="G24" s="18"/>
      <c r="H24" s="18"/>
      <c r="I24" s="18"/>
      <c r="J24" s="18"/>
      <c r="K24" s="19"/>
      <c r="L24" s="18"/>
      <c r="M24" s="18"/>
      <c r="N24" s="18"/>
      <c r="O24" s="18"/>
      <c r="P24" s="18"/>
      <c r="Q24" s="19"/>
      <c r="R24" s="21"/>
      <c r="S24" s="20"/>
      <c r="T24" s="16"/>
      <c r="U24" s="17"/>
      <c r="V24" s="16"/>
    </row>
    <row r="25" spans="1:28" ht="102" customHeight="1" x14ac:dyDescent="0.3">
      <c r="A25" s="45"/>
      <c r="B25" s="50" t="s">
        <v>108</v>
      </c>
      <c r="C25" s="21" t="s">
        <v>114</v>
      </c>
      <c r="D25" s="21" t="s">
        <v>72</v>
      </c>
      <c r="E25" s="18"/>
      <c r="F25" s="18"/>
      <c r="G25" s="18"/>
      <c r="H25" s="18"/>
      <c r="I25" s="18"/>
      <c r="J25" s="18"/>
      <c r="K25" s="19"/>
      <c r="L25" s="18"/>
      <c r="M25" s="18"/>
      <c r="N25" s="18"/>
      <c r="O25" s="18"/>
      <c r="P25" s="18"/>
      <c r="Q25" s="19"/>
      <c r="R25" s="21"/>
      <c r="S25" s="20"/>
      <c r="T25" s="16"/>
      <c r="U25" s="17"/>
      <c r="V25" s="16"/>
    </row>
    <row r="26" spans="1:28" ht="67.5" x14ac:dyDescent="0.3">
      <c r="A26" s="45"/>
      <c r="B26" s="50"/>
      <c r="C26" s="21" t="s">
        <v>106</v>
      </c>
      <c r="D26" s="21" t="s">
        <v>72</v>
      </c>
      <c r="E26" s="18"/>
      <c r="F26" s="18"/>
      <c r="G26" s="18"/>
      <c r="H26" s="18"/>
      <c r="I26" s="18"/>
      <c r="J26" s="18"/>
      <c r="K26" s="19"/>
      <c r="L26" s="18"/>
      <c r="M26" s="18"/>
      <c r="N26" s="18"/>
      <c r="O26" s="18"/>
      <c r="P26" s="18"/>
      <c r="Q26" s="19"/>
      <c r="R26" s="21"/>
      <c r="S26" s="21"/>
      <c r="T26" s="16"/>
      <c r="U26" s="17"/>
      <c r="V26" s="16"/>
    </row>
    <row r="27" spans="1:28" ht="45" x14ac:dyDescent="0.3">
      <c r="A27" s="45"/>
      <c r="B27" s="50"/>
      <c r="C27" s="21" t="s">
        <v>107</v>
      </c>
      <c r="D27" s="21" t="s">
        <v>72</v>
      </c>
      <c r="E27" s="18"/>
      <c r="F27" s="18"/>
      <c r="G27" s="18"/>
      <c r="H27" s="18"/>
      <c r="I27" s="18"/>
      <c r="J27" s="18"/>
      <c r="K27" s="19"/>
      <c r="L27" s="18"/>
      <c r="M27" s="18"/>
      <c r="N27" s="18"/>
      <c r="O27" s="18"/>
      <c r="P27" s="18"/>
      <c r="Q27" s="19"/>
      <c r="R27" s="21"/>
      <c r="S27" s="21"/>
      <c r="T27" s="16"/>
      <c r="U27" s="17"/>
      <c r="V27" s="16"/>
    </row>
    <row r="28" spans="1:28" ht="116.25" x14ac:dyDescent="0.25">
      <c r="A28" s="45"/>
      <c r="B28" s="75" t="s">
        <v>29</v>
      </c>
      <c r="C28" s="28" t="s">
        <v>109</v>
      </c>
      <c r="D28" s="18" t="s">
        <v>72</v>
      </c>
      <c r="E28" s="18"/>
      <c r="F28" s="18"/>
      <c r="G28" s="18"/>
      <c r="H28" s="18"/>
      <c r="I28" s="18"/>
      <c r="J28" s="18"/>
      <c r="K28" s="19"/>
      <c r="L28" s="18"/>
      <c r="M28" s="18"/>
      <c r="N28" s="18"/>
      <c r="O28" s="18"/>
      <c r="P28" s="18"/>
      <c r="Q28" s="19"/>
      <c r="R28" s="21"/>
      <c r="S28" s="21"/>
      <c r="T28" s="21"/>
      <c r="U28" s="21"/>
      <c r="V28" s="45"/>
    </row>
    <row r="29" spans="1:28" ht="93" customHeight="1" x14ac:dyDescent="0.25">
      <c r="A29" s="45"/>
      <c r="B29" s="75"/>
      <c r="C29" s="28" t="s">
        <v>110</v>
      </c>
      <c r="D29" s="18" t="s">
        <v>72</v>
      </c>
      <c r="E29" s="18"/>
      <c r="F29" s="18"/>
      <c r="G29" s="18"/>
      <c r="H29" s="18"/>
      <c r="I29" s="18"/>
      <c r="J29" s="18"/>
      <c r="K29" s="19"/>
      <c r="L29" s="18"/>
      <c r="M29" s="18"/>
      <c r="N29" s="18"/>
      <c r="O29" s="18"/>
      <c r="P29" s="18"/>
      <c r="Q29" s="19"/>
      <c r="R29" s="21"/>
      <c r="S29" s="21"/>
      <c r="T29" s="21"/>
      <c r="U29" s="21"/>
      <c r="V29" s="45"/>
    </row>
    <row r="30" spans="1:28" ht="235.5" customHeight="1" x14ac:dyDescent="0.25">
      <c r="A30" s="46" t="s">
        <v>111</v>
      </c>
      <c r="B30" s="21" t="s">
        <v>36</v>
      </c>
      <c r="C30" s="21" t="s">
        <v>51</v>
      </c>
      <c r="D30" s="20" t="s">
        <v>127</v>
      </c>
      <c r="E30" s="18">
        <v>3</v>
      </c>
      <c r="F30" s="18">
        <v>5</v>
      </c>
      <c r="G30" s="18">
        <v>3</v>
      </c>
      <c r="H30" s="18">
        <v>1</v>
      </c>
      <c r="I30" s="18">
        <v>5</v>
      </c>
      <c r="J30" s="18">
        <v>2</v>
      </c>
      <c r="K30" s="19">
        <f t="shared" si="2"/>
        <v>3.1666666666666665</v>
      </c>
      <c r="L30" s="18">
        <v>1</v>
      </c>
      <c r="M30" s="18">
        <v>1</v>
      </c>
      <c r="N30" s="18">
        <v>0</v>
      </c>
      <c r="O30" s="18">
        <v>3</v>
      </c>
      <c r="P30" s="18">
        <f t="shared" si="0"/>
        <v>1.25</v>
      </c>
      <c r="Q30" s="19">
        <f t="shared" si="1"/>
        <v>3.958333333333333</v>
      </c>
      <c r="R30" s="21" t="s">
        <v>94</v>
      </c>
      <c r="S30" s="21" t="s">
        <v>134</v>
      </c>
      <c r="T30" s="18" t="s">
        <v>132</v>
      </c>
      <c r="U30" s="21" t="s">
        <v>144</v>
      </c>
      <c r="V30" s="20" t="s">
        <v>147</v>
      </c>
    </row>
    <row r="31" spans="1:28" ht="90" customHeight="1" x14ac:dyDescent="0.25">
      <c r="A31" s="47"/>
      <c r="B31" s="45" t="s">
        <v>37</v>
      </c>
      <c r="C31" s="21" t="s">
        <v>52</v>
      </c>
      <c r="D31" s="20" t="s">
        <v>73</v>
      </c>
      <c r="E31" s="18">
        <v>5</v>
      </c>
      <c r="F31" s="18">
        <v>5</v>
      </c>
      <c r="G31" s="18">
        <v>3</v>
      </c>
      <c r="H31" s="18">
        <v>3</v>
      </c>
      <c r="I31" s="18">
        <v>1</v>
      </c>
      <c r="J31" s="18">
        <v>3</v>
      </c>
      <c r="K31" s="19">
        <f t="shared" si="2"/>
        <v>3.3333333333333335</v>
      </c>
      <c r="L31" s="18">
        <v>2</v>
      </c>
      <c r="M31" s="18">
        <v>1</v>
      </c>
      <c r="N31" s="18">
        <v>0</v>
      </c>
      <c r="O31" s="18">
        <v>3</v>
      </c>
      <c r="P31" s="18">
        <f t="shared" si="0"/>
        <v>1.5</v>
      </c>
      <c r="Q31" s="19">
        <f t="shared" si="1"/>
        <v>5</v>
      </c>
      <c r="R31" s="21" t="s">
        <v>145</v>
      </c>
      <c r="S31" s="45" t="s">
        <v>82</v>
      </c>
      <c r="T31" s="72" t="s">
        <v>132</v>
      </c>
      <c r="U31" s="46" t="s">
        <v>143</v>
      </c>
      <c r="V31" s="46" t="s">
        <v>148</v>
      </c>
    </row>
    <row r="32" spans="1:28" ht="90" customHeight="1" x14ac:dyDescent="0.25">
      <c r="A32" s="47"/>
      <c r="B32" s="45"/>
      <c r="C32" s="21" t="s">
        <v>53</v>
      </c>
      <c r="D32" s="20" t="s">
        <v>73</v>
      </c>
      <c r="E32" s="18">
        <v>5</v>
      </c>
      <c r="F32" s="18">
        <v>5</v>
      </c>
      <c r="G32" s="18">
        <v>3</v>
      </c>
      <c r="H32" s="18">
        <v>3</v>
      </c>
      <c r="I32" s="18">
        <v>1</v>
      </c>
      <c r="J32" s="18">
        <v>3</v>
      </c>
      <c r="K32" s="19">
        <f t="shared" si="2"/>
        <v>3.3333333333333335</v>
      </c>
      <c r="L32" s="18">
        <v>2</v>
      </c>
      <c r="M32" s="18">
        <v>1</v>
      </c>
      <c r="N32" s="18">
        <v>0</v>
      </c>
      <c r="O32" s="18">
        <v>3</v>
      </c>
      <c r="P32" s="18">
        <f t="shared" si="0"/>
        <v>1.5</v>
      </c>
      <c r="Q32" s="19">
        <f t="shared" si="1"/>
        <v>5</v>
      </c>
      <c r="R32" s="21" t="s">
        <v>145</v>
      </c>
      <c r="S32" s="45"/>
      <c r="T32" s="73"/>
      <c r="U32" s="47"/>
      <c r="V32" s="47"/>
    </row>
    <row r="33" spans="1:22" ht="90" customHeight="1" x14ac:dyDescent="0.25">
      <c r="A33" s="47"/>
      <c r="B33" s="45"/>
      <c r="C33" s="21" t="s">
        <v>54</v>
      </c>
      <c r="D33" s="20" t="s">
        <v>74</v>
      </c>
      <c r="E33" s="18">
        <v>5</v>
      </c>
      <c r="F33" s="18">
        <v>5</v>
      </c>
      <c r="G33" s="18">
        <v>1</v>
      </c>
      <c r="H33" s="18">
        <v>1</v>
      </c>
      <c r="I33" s="18">
        <v>1</v>
      </c>
      <c r="J33" s="18">
        <v>2</v>
      </c>
      <c r="K33" s="19">
        <f t="shared" si="2"/>
        <v>2.5</v>
      </c>
      <c r="L33" s="18">
        <v>2</v>
      </c>
      <c r="M33" s="18">
        <v>1</v>
      </c>
      <c r="N33" s="18">
        <v>0</v>
      </c>
      <c r="O33" s="18">
        <v>3</v>
      </c>
      <c r="P33" s="18">
        <f t="shared" si="0"/>
        <v>1.5</v>
      </c>
      <c r="Q33" s="19">
        <f t="shared" si="1"/>
        <v>3.75</v>
      </c>
      <c r="R33" s="21" t="s">
        <v>145</v>
      </c>
      <c r="S33" s="45"/>
      <c r="T33" s="74"/>
      <c r="U33" s="48"/>
      <c r="V33" s="48"/>
    </row>
    <row r="34" spans="1:22" ht="91.5" customHeight="1" x14ac:dyDescent="0.3">
      <c r="A34" s="47"/>
      <c r="B34" s="45" t="s">
        <v>38</v>
      </c>
      <c r="C34" s="21" t="s">
        <v>55</v>
      </c>
      <c r="D34" s="20" t="s">
        <v>128</v>
      </c>
      <c r="E34" s="18">
        <v>4</v>
      </c>
      <c r="F34" s="18">
        <v>3</v>
      </c>
      <c r="G34" s="18">
        <v>1</v>
      </c>
      <c r="H34" s="18">
        <v>1</v>
      </c>
      <c r="I34" s="18">
        <v>0</v>
      </c>
      <c r="J34" s="18">
        <v>2</v>
      </c>
      <c r="K34" s="19">
        <f t="shared" si="2"/>
        <v>1.8333333333333333</v>
      </c>
      <c r="L34" s="18">
        <v>0</v>
      </c>
      <c r="M34" s="18">
        <v>1</v>
      </c>
      <c r="N34" s="18">
        <v>0</v>
      </c>
      <c r="O34" s="18">
        <v>2</v>
      </c>
      <c r="P34" s="18">
        <f t="shared" si="0"/>
        <v>0.75</v>
      </c>
      <c r="Q34" s="19">
        <f t="shared" si="1"/>
        <v>1.375</v>
      </c>
      <c r="R34" s="18" t="s">
        <v>93</v>
      </c>
      <c r="S34" s="20" t="s">
        <v>83</v>
      </c>
      <c r="T34" s="18" t="s">
        <v>133</v>
      </c>
      <c r="U34" s="39" t="s">
        <v>143</v>
      </c>
      <c r="V34" s="42" t="s">
        <v>148</v>
      </c>
    </row>
    <row r="35" spans="1:22" ht="96.75" customHeight="1" x14ac:dyDescent="0.3">
      <c r="A35" s="47"/>
      <c r="B35" s="45"/>
      <c r="C35" s="21" t="s">
        <v>56</v>
      </c>
      <c r="D35" s="20" t="s">
        <v>128</v>
      </c>
      <c r="E35" s="18">
        <v>4</v>
      </c>
      <c r="F35" s="18">
        <v>5</v>
      </c>
      <c r="G35" s="18">
        <v>1</v>
      </c>
      <c r="H35" s="18">
        <v>5</v>
      </c>
      <c r="I35" s="18">
        <v>1</v>
      </c>
      <c r="J35" s="18">
        <v>3</v>
      </c>
      <c r="K35" s="19">
        <f t="shared" si="2"/>
        <v>3.1666666666666665</v>
      </c>
      <c r="L35" s="18">
        <v>2</v>
      </c>
      <c r="M35" s="18">
        <v>1</v>
      </c>
      <c r="N35" s="18">
        <v>1</v>
      </c>
      <c r="O35" s="18">
        <v>3</v>
      </c>
      <c r="P35" s="18">
        <f t="shared" si="0"/>
        <v>1.75</v>
      </c>
      <c r="Q35" s="19">
        <f t="shared" si="1"/>
        <v>5.5416666666666661</v>
      </c>
      <c r="R35" s="21" t="s">
        <v>96</v>
      </c>
      <c r="S35" s="20" t="s">
        <v>83</v>
      </c>
      <c r="T35" s="27" t="s">
        <v>133</v>
      </c>
      <c r="U35" s="20" t="s">
        <v>143</v>
      </c>
      <c r="V35" s="42" t="s">
        <v>148</v>
      </c>
    </row>
    <row r="36" spans="1:22" ht="409.5" x14ac:dyDescent="0.25">
      <c r="A36" s="47"/>
      <c r="B36" s="45"/>
      <c r="C36" s="21" t="s">
        <v>57</v>
      </c>
      <c r="D36" s="20" t="s">
        <v>129</v>
      </c>
      <c r="E36" s="18">
        <v>2</v>
      </c>
      <c r="F36" s="18">
        <v>5</v>
      </c>
      <c r="G36" s="18">
        <v>1</v>
      </c>
      <c r="H36" s="18">
        <v>5</v>
      </c>
      <c r="I36" s="18">
        <v>5</v>
      </c>
      <c r="J36" s="18">
        <v>3</v>
      </c>
      <c r="K36" s="19">
        <f t="shared" si="2"/>
        <v>3.5</v>
      </c>
      <c r="L36" s="18">
        <v>2</v>
      </c>
      <c r="M36" s="18">
        <v>1</v>
      </c>
      <c r="N36" s="18">
        <v>1</v>
      </c>
      <c r="O36" s="18">
        <v>3</v>
      </c>
      <c r="P36" s="18">
        <f t="shared" si="0"/>
        <v>1.75</v>
      </c>
      <c r="Q36" s="19">
        <f t="shared" si="1"/>
        <v>6.125</v>
      </c>
      <c r="R36" s="45" t="s">
        <v>100</v>
      </c>
      <c r="S36" s="20" t="s">
        <v>136</v>
      </c>
      <c r="T36" s="37" t="s">
        <v>132</v>
      </c>
      <c r="U36" s="40" t="s">
        <v>146</v>
      </c>
      <c r="V36" s="40" t="s">
        <v>149</v>
      </c>
    </row>
    <row r="37" spans="1:22" ht="357.75" customHeight="1" x14ac:dyDescent="0.25">
      <c r="A37" s="47"/>
      <c r="B37" s="45"/>
      <c r="C37" s="21" t="s">
        <v>58</v>
      </c>
      <c r="D37" s="20" t="s">
        <v>135</v>
      </c>
      <c r="E37" s="18">
        <v>2</v>
      </c>
      <c r="F37" s="18">
        <v>5</v>
      </c>
      <c r="G37" s="18">
        <v>1</v>
      </c>
      <c r="H37" s="18">
        <v>5</v>
      </c>
      <c r="I37" s="18">
        <v>5</v>
      </c>
      <c r="J37" s="18">
        <v>2</v>
      </c>
      <c r="K37" s="19">
        <f t="shared" si="2"/>
        <v>3.3333333333333335</v>
      </c>
      <c r="L37" s="18">
        <v>2</v>
      </c>
      <c r="M37" s="18">
        <v>1</v>
      </c>
      <c r="N37" s="18">
        <v>1</v>
      </c>
      <c r="O37" s="18">
        <v>3</v>
      </c>
      <c r="P37" s="18">
        <f t="shared" si="0"/>
        <v>1.75</v>
      </c>
      <c r="Q37" s="19">
        <f t="shared" si="1"/>
        <v>5.8333333333333339</v>
      </c>
      <c r="R37" s="45"/>
      <c r="S37" s="20" t="s">
        <v>136</v>
      </c>
      <c r="T37" s="18" t="s">
        <v>132</v>
      </c>
      <c r="U37" s="40" t="s">
        <v>146</v>
      </c>
      <c r="V37" s="40" t="s">
        <v>149</v>
      </c>
    </row>
    <row r="38" spans="1:22" ht="240" customHeight="1" x14ac:dyDescent="0.3">
      <c r="A38" s="47"/>
      <c r="B38" s="20" t="s">
        <v>121</v>
      </c>
      <c r="C38" s="29" t="s">
        <v>99</v>
      </c>
      <c r="D38" s="22" t="s">
        <v>72</v>
      </c>
      <c r="E38" s="18">
        <v>4</v>
      </c>
      <c r="F38" s="18">
        <v>5</v>
      </c>
      <c r="G38" s="18">
        <v>1</v>
      </c>
      <c r="H38" s="18">
        <v>5</v>
      </c>
      <c r="I38" s="18">
        <v>5</v>
      </c>
      <c r="J38" s="18">
        <v>2</v>
      </c>
      <c r="K38" s="19">
        <f t="shared" si="2"/>
        <v>3.6666666666666665</v>
      </c>
      <c r="L38" s="18">
        <v>2</v>
      </c>
      <c r="M38" s="18">
        <v>1</v>
      </c>
      <c r="N38" s="18">
        <v>1</v>
      </c>
      <c r="O38" s="18">
        <v>3</v>
      </c>
      <c r="P38" s="18">
        <f t="shared" si="0"/>
        <v>1.75</v>
      </c>
      <c r="Q38" s="19">
        <f t="shared" si="1"/>
        <v>6.4166666666666661</v>
      </c>
      <c r="R38" s="45"/>
      <c r="S38" s="20"/>
      <c r="T38" s="16"/>
      <c r="U38" s="17"/>
      <c r="V38" s="16"/>
    </row>
    <row r="39" spans="1:22" ht="240" customHeight="1" x14ac:dyDescent="0.25">
      <c r="A39" s="47"/>
      <c r="B39" s="46" t="s">
        <v>30</v>
      </c>
      <c r="C39" s="21" t="s">
        <v>35</v>
      </c>
      <c r="D39" s="18" t="s">
        <v>72</v>
      </c>
      <c r="E39" s="18"/>
      <c r="F39" s="18"/>
      <c r="G39" s="18"/>
      <c r="H39" s="18"/>
      <c r="I39" s="18"/>
      <c r="J39" s="18"/>
      <c r="K39" s="19"/>
      <c r="L39" s="18"/>
      <c r="M39" s="18"/>
      <c r="N39" s="18"/>
      <c r="O39" s="18"/>
      <c r="P39" s="18"/>
      <c r="Q39" s="19"/>
      <c r="R39" s="21"/>
      <c r="S39" s="20"/>
      <c r="T39" s="21"/>
      <c r="U39" s="21"/>
      <c r="V39" s="21"/>
    </row>
    <row r="40" spans="1:22" ht="90" customHeight="1" x14ac:dyDescent="0.25">
      <c r="A40" s="47"/>
      <c r="B40" s="47"/>
      <c r="C40" s="21" t="s">
        <v>122</v>
      </c>
      <c r="D40" s="49" t="s">
        <v>130</v>
      </c>
      <c r="E40" s="18">
        <v>5</v>
      </c>
      <c r="F40" s="18">
        <v>5</v>
      </c>
      <c r="G40" s="18">
        <v>1</v>
      </c>
      <c r="H40" s="18">
        <v>5</v>
      </c>
      <c r="I40" s="18">
        <v>5</v>
      </c>
      <c r="J40" s="18">
        <v>2</v>
      </c>
      <c r="K40" s="19">
        <f t="shared" ref="K40:K44" si="6">(E40+F40+G40+H40+I40+J40)/6</f>
        <v>3.8333333333333335</v>
      </c>
      <c r="L40" s="18">
        <v>2</v>
      </c>
      <c r="M40" s="18">
        <v>1</v>
      </c>
      <c r="N40" s="18">
        <v>0</v>
      </c>
      <c r="O40" s="18">
        <v>3</v>
      </c>
      <c r="P40" s="18">
        <f t="shared" ref="P40:P44" si="7">(L40+M40+N40+O40)/4</f>
        <v>1.5</v>
      </c>
      <c r="Q40" s="19">
        <f t="shared" ref="Q40:Q44" si="8">K40*P40</f>
        <v>5.75</v>
      </c>
      <c r="R40" s="45" t="s">
        <v>95</v>
      </c>
      <c r="S40" s="45" t="s">
        <v>136</v>
      </c>
      <c r="T40" s="72" t="s">
        <v>132</v>
      </c>
      <c r="U40" s="46" t="s">
        <v>146</v>
      </c>
      <c r="V40" s="45" t="s">
        <v>149</v>
      </c>
    </row>
    <row r="41" spans="1:22" ht="84" customHeight="1" x14ac:dyDescent="0.25">
      <c r="A41" s="47"/>
      <c r="B41" s="47"/>
      <c r="C41" s="21" t="s">
        <v>49</v>
      </c>
      <c r="D41" s="49"/>
      <c r="E41" s="18">
        <v>4</v>
      </c>
      <c r="F41" s="18">
        <v>5</v>
      </c>
      <c r="G41" s="18">
        <v>1</v>
      </c>
      <c r="H41" s="18">
        <v>5</v>
      </c>
      <c r="I41" s="18">
        <v>5</v>
      </c>
      <c r="J41" s="18">
        <v>2</v>
      </c>
      <c r="K41" s="19">
        <f t="shared" si="6"/>
        <v>3.6666666666666665</v>
      </c>
      <c r="L41" s="18">
        <v>3</v>
      </c>
      <c r="M41" s="18">
        <v>1</v>
      </c>
      <c r="N41" s="18">
        <v>0</v>
      </c>
      <c r="O41" s="18">
        <v>3</v>
      </c>
      <c r="P41" s="18">
        <f t="shared" si="7"/>
        <v>1.75</v>
      </c>
      <c r="Q41" s="19">
        <f t="shared" si="8"/>
        <v>6.4166666666666661</v>
      </c>
      <c r="R41" s="45"/>
      <c r="S41" s="45"/>
      <c r="T41" s="73"/>
      <c r="U41" s="47"/>
      <c r="V41" s="45"/>
    </row>
    <row r="42" spans="1:22" ht="97.5" customHeight="1" x14ac:dyDescent="0.25">
      <c r="A42" s="47"/>
      <c r="B42" s="47"/>
      <c r="C42" s="21" t="s">
        <v>50</v>
      </c>
      <c r="D42" s="49"/>
      <c r="E42" s="18">
        <v>3</v>
      </c>
      <c r="F42" s="18">
        <v>5</v>
      </c>
      <c r="G42" s="18">
        <v>1</v>
      </c>
      <c r="H42" s="18">
        <v>5</v>
      </c>
      <c r="I42" s="18">
        <v>5</v>
      </c>
      <c r="J42" s="18">
        <v>1</v>
      </c>
      <c r="K42" s="19">
        <f t="shared" si="6"/>
        <v>3.3333333333333335</v>
      </c>
      <c r="L42" s="18">
        <v>1</v>
      </c>
      <c r="M42" s="18">
        <v>1</v>
      </c>
      <c r="N42" s="18">
        <v>0</v>
      </c>
      <c r="O42" s="18">
        <v>3</v>
      </c>
      <c r="P42" s="18">
        <f t="shared" si="7"/>
        <v>1.25</v>
      </c>
      <c r="Q42" s="19">
        <f t="shared" si="8"/>
        <v>4.166666666666667</v>
      </c>
      <c r="R42" s="45"/>
      <c r="S42" s="45"/>
      <c r="T42" s="73"/>
      <c r="U42" s="47"/>
      <c r="V42" s="45"/>
    </row>
    <row r="43" spans="1:22" ht="96" customHeight="1" x14ac:dyDescent="0.25">
      <c r="A43" s="47"/>
      <c r="B43" s="47"/>
      <c r="C43" s="21" t="s">
        <v>123</v>
      </c>
      <c r="D43" s="49"/>
      <c r="E43" s="18">
        <v>2</v>
      </c>
      <c r="F43" s="18">
        <v>5</v>
      </c>
      <c r="G43" s="18">
        <v>1</v>
      </c>
      <c r="H43" s="18">
        <v>3</v>
      </c>
      <c r="I43" s="18">
        <v>1</v>
      </c>
      <c r="J43" s="18">
        <v>2</v>
      </c>
      <c r="K43" s="19">
        <f t="shared" si="6"/>
        <v>2.3333333333333335</v>
      </c>
      <c r="L43" s="18">
        <v>2</v>
      </c>
      <c r="M43" s="18">
        <v>1</v>
      </c>
      <c r="N43" s="18">
        <v>0</v>
      </c>
      <c r="O43" s="18">
        <v>3</v>
      </c>
      <c r="P43" s="18">
        <f t="shared" si="7"/>
        <v>1.5</v>
      </c>
      <c r="Q43" s="19">
        <f t="shared" si="8"/>
        <v>3.5</v>
      </c>
      <c r="R43" s="45"/>
      <c r="S43" s="45"/>
      <c r="T43" s="74"/>
      <c r="U43" s="48"/>
      <c r="V43" s="45"/>
    </row>
    <row r="44" spans="1:22" ht="124.5" customHeight="1" x14ac:dyDescent="0.25">
      <c r="A44" s="48"/>
      <c r="B44" s="48"/>
      <c r="C44" s="21" t="s">
        <v>59</v>
      </c>
      <c r="D44" s="20" t="s">
        <v>76</v>
      </c>
      <c r="E44" s="18">
        <v>5</v>
      </c>
      <c r="F44" s="18">
        <v>5</v>
      </c>
      <c r="G44" s="18">
        <v>1</v>
      </c>
      <c r="H44" s="18">
        <v>1</v>
      </c>
      <c r="I44" s="18">
        <v>1</v>
      </c>
      <c r="J44" s="18">
        <v>2</v>
      </c>
      <c r="K44" s="19">
        <f t="shared" si="6"/>
        <v>2.5</v>
      </c>
      <c r="L44" s="18">
        <v>3</v>
      </c>
      <c r="M44" s="18">
        <v>1</v>
      </c>
      <c r="N44" s="18">
        <v>0</v>
      </c>
      <c r="O44" s="18">
        <v>3</v>
      </c>
      <c r="P44" s="18">
        <f t="shared" si="7"/>
        <v>1.75</v>
      </c>
      <c r="Q44" s="19">
        <f t="shared" si="8"/>
        <v>4.375</v>
      </c>
      <c r="R44" s="18"/>
      <c r="S44" s="21" t="s">
        <v>80</v>
      </c>
      <c r="T44" s="18" t="s">
        <v>132</v>
      </c>
      <c r="U44" s="39" t="s">
        <v>142</v>
      </c>
      <c r="V44" s="20" t="s">
        <v>150</v>
      </c>
    </row>
    <row r="45" spans="1:22" ht="170.25" customHeight="1" x14ac:dyDescent="0.25">
      <c r="A45" s="45" t="s">
        <v>124</v>
      </c>
      <c r="B45" s="45" t="s">
        <v>112</v>
      </c>
      <c r="C45" s="21" t="s">
        <v>60</v>
      </c>
      <c r="D45" s="20" t="s">
        <v>131</v>
      </c>
      <c r="E45" s="18">
        <v>4</v>
      </c>
      <c r="F45" s="18">
        <v>5</v>
      </c>
      <c r="G45" s="18">
        <v>3</v>
      </c>
      <c r="H45" s="18">
        <v>5</v>
      </c>
      <c r="I45" s="18">
        <v>5</v>
      </c>
      <c r="J45" s="18">
        <v>3</v>
      </c>
      <c r="K45" s="19">
        <f t="shared" si="2"/>
        <v>4.166666666666667</v>
      </c>
      <c r="L45" s="18">
        <v>1</v>
      </c>
      <c r="M45" s="18">
        <v>1</v>
      </c>
      <c r="N45" s="18">
        <v>2</v>
      </c>
      <c r="O45" s="18">
        <v>3</v>
      </c>
      <c r="P45" s="18">
        <f t="shared" si="0"/>
        <v>1.75</v>
      </c>
      <c r="Q45" s="19">
        <f t="shared" si="1"/>
        <v>7.291666666666667</v>
      </c>
      <c r="R45" s="21"/>
      <c r="S45" s="20" t="s">
        <v>83</v>
      </c>
      <c r="T45" s="18" t="s">
        <v>133</v>
      </c>
      <c r="U45" s="39" t="s">
        <v>143</v>
      </c>
      <c r="V45" s="20" t="s">
        <v>151</v>
      </c>
    </row>
    <row r="46" spans="1:22" ht="202.5" x14ac:dyDescent="0.3">
      <c r="A46" s="45"/>
      <c r="B46" s="45"/>
      <c r="C46" s="21" t="s">
        <v>102</v>
      </c>
      <c r="D46" s="21" t="s">
        <v>72</v>
      </c>
      <c r="E46" s="18"/>
      <c r="F46" s="18"/>
      <c r="G46" s="18"/>
      <c r="H46" s="18"/>
      <c r="I46" s="18"/>
      <c r="J46" s="18"/>
      <c r="K46" s="19">
        <f t="shared" si="2"/>
        <v>0</v>
      </c>
      <c r="L46" s="18"/>
      <c r="M46" s="18"/>
      <c r="N46" s="18"/>
      <c r="O46" s="18"/>
      <c r="P46" s="18">
        <f t="shared" si="0"/>
        <v>0</v>
      </c>
      <c r="Q46" s="19">
        <f t="shared" si="1"/>
        <v>0</v>
      </c>
      <c r="R46" s="18" t="s">
        <v>93</v>
      </c>
      <c r="S46" s="18" t="s">
        <v>93</v>
      </c>
      <c r="T46" s="16"/>
      <c r="U46" s="20"/>
      <c r="V46" s="20"/>
    </row>
    <row r="47" spans="1:22" ht="164.25" customHeight="1" x14ac:dyDescent="0.3">
      <c r="A47" s="45"/>
      <c r="B47" s="45"/>
      <c r="C47" s="21" t="s">
        <v>61</v>
      </c>
      <c r="D47" s="21" t="s">
        <v>72</v>
      </c>
      <c r="E47" s="18"/>
      <c r="F47" s="18"/>
      <c r="G47" s="18"/>
      <c r="H47" s="18"/>
      <c r="I47" s="18"/>
      <c r="J47" s="18"/>
      <c r="K47" s="19">
        <f t="shared" si="2"/>
        <v>0</v>
      </c>
      <c r="L47" s="18"/>
      <c r="M47" s="18"/>
      <c r="N47" s="18"/>
      <c r="O47" s="18"/>
      <c r="P47" s="18">
        <f t="shared" si="0"/>
        <v>0</v>
      </c>
      <c r="Q47" s="19">
        <f t="shared" si="1"/>
        <v>0</v>
      </c>
      <c r="R47" s="18" t="s">
        <v>93</v>
      </c>
      <c r="S47" s="18" t="s">
        <v>93</v>
      </c>
      <c r="T47" s="16"/>
      <c r="U47" s="20"/>
      <c r="V47" s="20"/>
    </row>
    <row r="48" spans="1:22" ht="282" customHeight="1" x14ac:dyDescent="0.25">
      <c r="A48" s="45"/>
      <c r="B48" s="45"/>
      <c r="C48" s="21" t="s">
        <v>62</v>
      </c>
      <c r="D48" s="20" t="s">
        <v>97</v>
      </c>
      <c r="E48" s="18">
        <v>4</v>
      </c>
      <c r="F48" s="18">
        <v>5</v>
      </c>
      <c r="G48" s="18">
        <v>3</v>
      </c>
      <c r="H48" s="18">
        <v>5</v>
      </c>
      <c r="I48" s="18">
        <v>5</v>
      </c>
      <c r="J48" s="18">
        <v>2</v>
      </c>
      <c r="K48" s="19">
        <f t="shared" si="2"/>
        <v>4</v>
      </c>
      <c r="L48" s="18">
        <v>3</v>
      </c>
      <c r="M48" s="18">
        <v>1</v>
      </c>
      <c r="N48" s="18">
        <v>4</v>
      </c>
      <c r="O48" s="18">
        <v>3</v>
      </c>
      <c r="P48" s="18">
        <f t="shared" si="0"/>
        <v>2.75</v>
      </c>
      <c r="Q48" s="19">
        <f t="shared" si="1"/>
        <v>11</v>
      </c>
      <c r="R48" s="21" t="s">
        <v>94</v>
      </c>
      <c r="S48" s="20" t="s">
        <v>83</v>
      </c>
      <c r="T48" s="18" t="s">
        <v>133</v>
      </c>
      <c r="U48" s="39" t="s">
        <v>143</v>
      </c>
      <c r="V48" s="20" t="s">
        <v>151</v>
      </c>
    </row>
    <row r="49" spans="1:22" ht="180" x14ac:dyDescent="0.3">
      <c r="A49" s="45"/>
      <c r="B49" s="45"/>
      <c r="C49" s="21" t="s">
        <v>63</v>
      </c>
      <c r="D49" s="21" t="s">
        <v>72</v>
      </c>
      <c r="E49" s="18"/>
      <c r="F49" s="18"/>
      <c r="G49" s="18"/>
      <c r="H49" s="18"/>
      <c r="I49" s="18"/>
      <c r="J49" s="18"/>
      <c r="K49" s="19"/>
      <c r="L49" s="18"/>
      <c r="M49" s="18"/>
      <c r="N49" s="18"/>
      <c r="O49" s="18"/>
      <c r="P49" s="18"/>
      <c r="Q49" s="19"/>
      <c r="R49" s="18"/>
      <c r="S49" s="18"/>
      <c r="T49" s="16"/>
      <c r="U49" s="17"/>
      <c r="V49" s="16"/>
    </row>
    <row r="50" spans="1:22" ht="90" x14ac:dyDescent="0.3">
      <c r="A50" s="45"/>
      <c r="B50" s="45"/>
      <c r="C50" s="21" t="s">
        <v>64</v>
      </c>
      <c r="D50" s="21" t="s">
        <v>72</v>
      </c>
      <c r="E50" s="18"/>
      <c r="F50" s="18"/>
      <c r="G50" s="18"/>
      <c r="H50" s="18"/>
      <c r="I50" s="18"/>
      <c r="J50" s="18"/>
      <c r="K50" s="19"/>
      <c r="L50" s="18"/>
      <c r="M50" s="18"/>
      <c r="N50" s="18"/>
      <c r="O50" s="18"/>
      <c r="P50" s="18"/>
      <c r="Q50" s="19"/>
      <c r="R50" s="18"/>
      <c r="S50" s="18"/>
      <c r="T50" s="16"/>
      <c r="U50" s="17"/>
      <c r="V50" s="16"/>
    </row>
    <row r="51" spans="1:22" ht="67.5" x14ac:dyDescent="0.3">
      <c r="A51" s="45"/>
      <c r="B51" s="45" t="s">
        <v>125</v>
      </c>
      <c r="C51" s="21" t="s">
        <v>70</v>
      </c>
      <c r="D51" s="21" t="s">
        <v>72</v>
      </c>
      <c r="E51" s="18"/>
      <c r="F51" s="18"/>
      <c r="G51" s="18"/>
      <c r="H51" s="18"/>
      <c r="I51" s="18"/>
      <c r="J51" s="18"/>
      <c r="K51" s="19"/>
      <c r="L51" s="18"/>
      <c r="M51" s="18"/>
      <c r="N51" s="18"/>
      <c r="O51" s="18"/>
      <c r="P51" s="18"/>
      <c r="Q51" s="19"/>
      <c r="R51" s="21"/>
      <c r="S51" s="21"/>
      <c r="T51" s="16"/>
      <c r="U51" s="17"/>
      <c r="V51" s="16"/>
    </row>
    <row r="52" spans="1:22" ht="67.5" x14ac:dyDescent="0.3">
      <c r="A52" s="45"/>
      <c r="B52" s="45"/>
      <c r="C52" s="21" t="s">
        <v>104</v>
      </c>
      <c r="D52" s="21" t="s">
        <v>72</v>
      </c>
      <c r="E52" s="18"/>
      <c r="F52" s="18"/>
      <c r="G52" s="18"/>
      <c r="H52" s="18"/>
      <c r="I52" s="18"/>
      <c r="J52" s="18"/>
      <c r="K52" s="19"/>
      <c r="L52" s="18"/>
      <c r="M52" s="18"/>
      <c r="N52" s="18"/>
      <c r="O52" s="18"/>
      <c r="P52" s="18"/>
      <c r="Q52" s="19"/>
      <c r="R52" s="21"/>
      <c r="S52" s="21"/>
      <c r="T52" s="16"/>
      <c r="U52" s="17"/>
      <c r="V52" s="16"/>
    </row>
    <row r="53" spans="1:22" ht="22.5" x14ac:dyDescent="0.3">
      <c r="A53" s="45"/>
      <c r="B53" s="45" t="s">
        <v>103</v>
      </c>
      <c r="C53" s="21" t="s">
        <v>105</v>
      </c>
      <c r="D53" s="18" t="s">
        <v>79</v>
      </c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6"/>
      <c r="U53" s="17"/>
      <c r="V53" s="16"/>
    </row>
    <row r="54" spans="1:22" ht="22.5" x14ac:dyDescent="0.3">
      <c r="A54" s="45"/>
      <c r="B54" s="45"/>
      <c r="C54" s="17" t="s">
        <v>126</v>
      </c>
      <c r="D54" s="17" t="s">
        <v>72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7"/>
      <c r="T54" s="16"/>
      <c r="U54" s="17"/>
      <c r="V54" s="16"/>
    </row>
    <row r="55" spans="1:22" ht="22.5" x14ac:dyDescent="0.3">
      <c r="A55" s="30"/>
      <c r="B55" s="31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3"/>
      <c r="V55" s="32"/>
    </row>
    <row r="56" spans="1:22" ht="22.5" x14ac:dyDescent="0.3">
      <c r="A56" s="30"/>
      <c r="B56" s="34" t="s">
        <v>119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3"/>
      <c r="V56" s="32"/>
    </row>
    <row r="57" spans="1:22" ht="22.5" x14ac:dyDescent="0.3">
      <c r="A57" s="30"/>
      <c r="B57" s="21" t="s">
        <v>93</v>
      </c>
      <c r="C57" s="21" t="s">
        <v>115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3"/>
      <c r="V57" s="32"/>
    </row>
    <row r="58" spans="1:22" ht="22.5" x14ac:dyDescent="0.3">
      <c r="A58" s="30"/>
      <c r="B58" s="17" t="s">
        <v>116</v>
      </c>
      <c r="C58" s="21" t="s">
        <v>117</v>
      </c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3"/>
      <c r="V58" s="32"/>
    </row>
    <row r="59" spans="1:22" ht="22.5" x14ac:dyDescent="0.3">
      <c r="A59" s="30"/>
      <c r="B59" s="35"/>
      <c r="C59" s="21" t="s">
        <v>118</v>
      </c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3"/>
      <c r="V59" s="32"/>
    </row>
  </sheetData>
  <mergeCells count="58">
    <mergeCell ref="D3:Q3"/>
    <mergeCell ref="Q4:Q5"/>
    <mergeCell ref="L4:P4"/>
    <mergeCell ref="E4:K4"/>
    <mergeCell ref="D19:D20"/>
    <mergeCell ref="D6:D8"/>
    <mergeCell ref="D12:D16"/>
    <mergeCell ref="A45:A54"/>
    <mergeCell ref="B53:B54"/>
    <mergeCell ref="B25:B27"/>
    <mergeCell ref="B28:B29"/>
    <mergeCell ref="A6:A29"/>
    <mergeCell ref="B45:B50"/>
    <mergeCell ref="B34:B37"/>
    <mergeCell ref="B51:B52"/>
    <mergeCell ref="A30:A44"/>
    <mergeCell ref="B39:B44"/>
    <mergeCell ref="B6:B8"/>
    <mergeCell ref="S4:S5"/>
    <mergeCell ref="V4:V5"/>
    <mergeCell ref="R4:R5"/>
    <mergeCell ref="C4:C5"/>
    <mergeCell ref="R12:R16"/>
    <mergeCell ref="R9:R11"/>
    <mergeCell ref="U12:U16"/>
    <mergeCell ref="T12:T16"/>
    <mergeCell ref="A1:V2"/>
    <mergeCell ref="D40:D43"/>
    <mergeCell ref="S40:S43"/>
    <mergeCell ref="S31:S33"/>
    <mergeCell ref="S19:S20"/>
    <mergeCell ref="B9:B11"/>
    <mergeCell ref="B12:B17"/>
    <mergeCell ref="B19:B24"/>
    <mergeCell ref="D4:D5"/>
    <mergeCell ref="B4:B5"/>
    <mergeCell ref="A4:A5"/>
    <mergeCell ref="B31:B33"/>
    <mergeCell ref="S3:V3"/>
    <mergeCell ref="A3:C3"/>
    <mergeCell ref="T4:T5"/>
    <mergeCell ref="U4:U5"/>
    <mergeCell ref="R40:R43"/>
    <mergeCell ref="V12:V16"/>
    <mergeCell ref="V19:V20"/>
    <mergeCell ref="R6:R8"/>
    <mergeCell ref="R19:R20"/>
    <mergeCell ref="S12:S16"/>
    <mergeCell ref="V40:V43"/>
    <mergeCell ref="T31:T33"/>
    <mergeCell ref="V31:V33"/>
    <mergeCell ref="R36:R38"/>
    <mergeCell ref="V28:V29"/>
    <mergeCell ref="T40:T43"/>
    <mergeCell ref="U19:U20"/>
    <mergeCell ref="U31:U33"/>
    <mergeCell ref="U40:U43"/>
    <mergeCell ref="T19:T20"/>
  </mergeCells>
  <pageMargins left="0.23622047244094491" right="0.23622047244094491" top="0.35433070866141736" bottom="0.35433070866141736" header="0.31496062992125984" footer="0.31496062992125984"/>
  <pageSetup paperSize="8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Sezione_generale</vt:lpstr>
      <vt:lpstr>Mappatura dei processi</vt:lpstr>
      <vt:lpstr>'Mappatura dei processi'!Area_stampa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Adriana</cp:lastModifiedBy>
  <cp:lastPrinted>2020-01-31T08:07:50Z</cp:lastPrinted>
  <dcterms:created xsi:type="dcterms:W3CDTF">2018-07-05T13:07:02Z</dcterms:created>
  <dcterms:modified xsi:type="dcterms:W3CDTF">2020-02-04T10:03:34Z</dcterms:modified>
</cp:coreProperties>
</file>